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9208FD60-4543-485A-B0C2-19285D568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Отвод КС_06.02 ВЕРСИЯ ЗАКАЗ" sheetId="1" r:id="rId1"/>
  </sheets>
  <definedNames>
    <definedName name="_xlnm._FilterDatabase" localSheetId="0" hidden="1">'ЛСР Отвод КС_06.02 ВЕРСИЯ ЗАКАЗ'!$A$25:$O$588</definedName>
    <definedName name="_xlnm.Print_Titles" localSheetId="0">'ЛСР Отвод КС_06.02 ВЕРСИЯ ЗАКАЗ'!$28:$28</definedName>
    <definedName name="_xlnm.Print_Area" localSheetId="0">'ЛСР Отвод КС_06.02 ВЕРСИЯ ЗАКАЗ'!$A$1:$O$595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9" i="1" l="1"/>
  <c r="O590" i="1" s="1"/>
  <c r="M589" i="1"/>
  <c r="M590" i="1" s="1"/>
  <c r="M21" i="1"/>
</calcChain>
</file>

<file path=xl/sharedStrings.xml><?xml version="1.0" encoding="utf-8"?>
<sst xmlns="http://schemas.openxmlformats.org/spreadsheetml/2006/main" count="1896" uniqueCount="438">
  <si>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</si>
  <si>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</si>
  <si>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</si>
  <si>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</si>
  <si>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</si>
  <si>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</si>
  <si>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</si>
  <si>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</si>
  <si>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</si>
  <si>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(наименование, адрес)</t>
  </si>
  <si>
    <t>Объект</t>
  </si>
  <si>
    <t>ЖД пути от испытательного центра до обкаточных путей с удлинением трансбордера, расположенные по адресу МО, г.о.Мытищи, ул. Колонцова 4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</si>
  <si>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</si>
  <si>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</si>
  <si>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</si>
  <si>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</si>
  <si>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</si>
  <si>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</si>
  <si>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</si>
  <si>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</si>
  <si>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</si>
  <si>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</si>
  <si>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</si>
  <si>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</si>
  <si>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</si>
  <si>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</si>
  <si>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02-01-01 доп.2, Контактная сеть обкаточных путей.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</si>
  <si>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</si>
  <si>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</si>
  <si>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</si>
  <si>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</si>
  <si>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</si>
  <si>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</si>
  <si>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</si>
  <si>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</si>
  <si>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</si>
  <si>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</si>
  <si>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</si>
  <si>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</si>
  <si>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</si>
  <si>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</si>
  <si>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</si>
  <si>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ФЕРм20-02-001-03</t>
  </si>
  <si>
    <t>Раскатка одиночного контактного провода/применит. Демонтаж контактного провода МФ-100</t>
  </si>
  <si>
    <t>км</t>
  </si>
  <si>
    <t>0,64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</si>
  <si>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</si>
  <si>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</si>
  <si>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</si>
  <si>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</si>
  <si>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</si>
  <si>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</si>
  <si>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</si>
  <si>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</si>
  <si>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</si>
  <si>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</si>
  <si>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</si>
  <si>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</si>
  <si>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</si>
  <si>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</si>
  <si>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</si>
  <si>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</si>
  <si>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Пр/812-062.0-1</t>
  </si>
  <si>
    <t>НР Оборудование контактной сети на железнодорожном транспорте</t>
  </si>
  <si>
    <t>%</t>
  </si>
  <si>
    <t>Пр/774-062.0</t>
  </si>
  <si>
    <t>СП Оборудование контактной сети на железнодорожном транспорте</t>
  </si>
  <si>
    <t>Всего по позиции</t>
  </si>
  <si>
    <t>ФЕРм20-02-001-01</t>
  </si>
  <si>
    <t>Раскатка несущего троса "поверху"/применит. Демонтаж несущего троса М-120</t>
  </si>
  <si>
    <t>0,32</t>
  </si>
  <si>
    <t>ФЕР46-09-005-01</t>
  </si>
  <si>
    <t>Разборка монолитных железобетонных конструкций гидромолотом на базе экскаватора</t>
  </si>
  <si>
    <t>м3</t>
  </si>
  <si>
    <t>3,16</t>
  </si>
  <si>
    <t>Объем=4*0,79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</si>
  <si>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</si>
  <si>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</si>
  <si>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</si>
  <si>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</si>
  <si>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</si>
  <si>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</si>
  <si>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</si>
  <si>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7,9</t>
  </si>
  <si>
    <t>42,98</t>
  </si>
  <si>
    <t>339,54</t>
  </si>
  <si>
    <t>Объем=0,79*4*2,5</t>
  </si>
  <si>
    <t>5</t>
  </si>
  <si>
    <t>Перевозка и утилизация отходов 4-5 класса опасности</t>
  </si>
  <si>
    <t>162,38</t>
  </si>
  <si>
    <t>513,12</t>
  </si>
  <si>
    <t>8,16</t>
  </si>
  <si>
    <t>4 187,06</t>
  </si>
  <si>
    <t>(Материалы для строительных работ)</t>
  </si>
  <si>
    <t>Цена=1590/1,2/8,16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</si>
  <si>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</si>
  <si>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</si>
  <si>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</si>
  <si>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</si>
  <si>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</si>
  <si>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</si>
  <si>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</si>
  <si>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</si>
  <si>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</si>
  <si>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</si>
  <si>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</si>
  <si>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</si>
  <si>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</si>
  <si>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</si>
  <si>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</si>
  <si>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</si>
  <si>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</si>
  <si>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</si>
  <si>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</si>
  <si>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</si>
  <si>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Установка фундаментов, опор</t>
  </si>
  <si>
    <t>6</t>
  </si>
  <si>
    <t>ФЕР33-05-002-04</t>
  </si>
  <si>
    <t>Бурение котлованов при установке опор контактной сети: в группе грунта 2 при глубине бурения 3 м</t>
  </si>
  <si>
    <t>опора</t>
  </si>
  <si>
    <t>Объем=1+4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</si>
  <si>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</si>
  <si>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</si>
  <si>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</si>
  <si>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</si>
  <si>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7</t>
  </si>
  <si>
    <t>ФЕР28-02-023-04</t>
  </si>
  <si>
    <t>Установка анкеров железобетонных: закапываемых "с поля" /применит. ТСА-4,5-120</t>
  </si>
  <si>
    <t>шт</t>
  </si>
  <si>
    <t>Объем=2+3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</si>
  <si>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</si>
  <si>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</si>
  <si>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</si>
  <si>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</si>
  <si>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</si>
  <si>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</si>
  <si>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8</t>
  </si>
  <si>
    <t>ТСА-4,5-4м-Э РД (ТСА-4,5-120)</t>
  </si>
  <si>
    <t>6 130,51</t>
  </si>
  <si>
    <t>1,012</t>
  </si>
  <si>
    <t>12 408,15</t>
  </si>
  <si>
    <t>101 250,50</t>
  </si>
  <si>
    <t>(Железные дороги)</t>
  </si>
  <si>
    <t>Цена=60030/1,2/8,16</t>
  </si>
  <si>
    <t>ЗГСР МАТ=1,012 к расх.</t>
  </si>
  <si>
    <t>9</t>
  </si>
  <si>
    <t>Соединительные элементы ССА с ТСА компл-т для болтов Ф36мм, Ф42мм (РД 4182и)</t>
  </si>
  <si>
    <t>796,57</t>
  </si>
  <si>
    <t>1 612,26</t>
  </si>
  <si>
    <t>13 156,04</t>
  </si>
  <si>
    <t>Цена=7800/1,2/8,16</t>
  </si>
  <si>
    <t>10</t>
  </si>
  <si>
    <t>ТСА-4,5-5м-Э РД (ТСА-4,5-150)</t>
  </si>
  <si>
    <t>6 342,93</t>
  </si>
  <si>
    <t>19 257,14</t>
  </si>
  <si>
    <t>157 138,26</t>
  </si>
  <si>
    <t>Цена=62110/1,2/8,16</t>
  </si>
  <si>
    <t>11</t>
  </si>
  <si>
    <t>Соединительные элементы ССА с ТСА компл-т
для болтов Ф36мм, Ф42мм (РД 4182и)</t>
  </si>
  <si>
    <t>2 418,39</t>
  </si>
  <si>
    <t>19 734,06</t>
  </si>
  <si>
    <t>12</t>
  </si>
  <si>
    <t>ФЕР28-02-013-06</t>
  </si>
  <si>
    <t>Установка опор металлических: "с поля" массой свыше 0,6 до 1 т/применит. МШП1-12-150</t>
  </si>
  <si>
    <t>13</t>
  </si>
  <si>
    <t>Стойка МШП1-12-150</t>
  </si>
  <si>
    <t>30 833,33</t>
  </si>
  <si>
    <t>1,04236</t>
  </si>
  <si>
    <t>32 139,43</t>
  </si>
  <si>
    <t>262 257,75</t>
  </si>
  <si>
    <t>Цена=301920/1,2/8,16</t>
  </si>
  <si>
    <t>Транспортные МАТ=1,03 к расх.</t>
  </si>
  <si>
    <t>14</t>
  </si>
  <si>
    <t>ФЕР28-02-013-05</t>
  </si>
  <si>
    <t>Установка опор металлических: "с поля" массой до 0,6 т/ применит. МШП1-10-100</t>
  </si>
  <si>
    <t>15</t>
  </si>
  <si>
    <t>Стойка МШП1-10-100</t>
  </si>
  <si>
    <t>19 244,28</t>
  </si>
  <si>
    <t>80 237,87</t>
  </si>
  <si>
    <t>654 741,02</t>
  </si>
  <si>
    <t>Цена=188440/1,2/8,16</t>
  </si>
  <si>
    <t>16</t>
  </si>
  <si>
    <t>ФССЦ-25.1.06.03-0021</t>
  </si>
  <si>
    <t>Знак путевой и сигнальный</t>
  </si>
  <si>
    <t>100 шт</t>
  </si>
  <si>
    <t>0,1</t>
  </si>
  <si>
    <t>27 902,00</t>
  </si>
  <si>
    <t>2 790,20</t>
  </si>
  <si>
    <t>22 768,03</t>
  </si>
  <si>
    <t>Объем=10 / 100</t>
  </si>
  <si>
    <t>Итоги по разделу 2 Строительные работы :</t>
  </si>
  <si>
    <t xml:space="preserve">  Итого по разделу 2 Строительные работы</t>
  </si>
  <si>
    <t>Раздел 3. Монтажные работы</t>
  </si>
  <si>
    <t>Монтаж контактной сети</t>
  </si>
  <si>
    <t>17</t>
  </si>
  <si>
    <t>ФЕР07-01-060-01</t>
  </si>
  <si>
    <t>Укладка резиновых прокладок толщиной: 30 мм/применит. Установка изоляции(пластина изолирующая)</t>
  </si>
  <si>
    <t>100 м2</t>
  </si>
  <si>
    <t>0,018</t>
  </si>
  <si>
    <t>Объем=(0,6*0,6*5) / 100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</si>
  <si>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</si>
  <si>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</si>
  <si>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</si>
  <si>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</si>
  <si>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18</t>
  </si>
  <si>
    <t>ФЕР28-02-004-01</t>
  </si>
  <si>
    <t>Устройство изоляции опор железобетонных от металлических частей контактной сети/применит.Установка изоляции (втулок)</t>
  </si>
  <si>
    <t>40</t>
  </si>
  <si>
    <t>Объем=20+20</t>
  </si>
  <si>
    <t>19</t>
  </si>
  <si>
    <t>ФССЦ-01.7.06.03-0024</t>
  </si>
  <si>
    <t>Лента полиэтиленовая с липким слоем, толщина 0,1 мм</t>
  </si>
  <si>
    <t>кг</t>
  </si>
  <si>
    <t>-60</t>
  </si>
  <si>
    <t>81,75</t>
  </si>
  <si>
    <t>-4 905,00</t>
  </si>
  <si>
    <t>-40 024,80</t>
  </si>
  <si>
    <t>20</t>
  </si>
  <si>
    <t>ФССЦ-20.2.02.01-0002</t>
  </si>
  <si>
    <t>Втулки изолирующие полиэтиленовые/применит. верхняя и нижняя</t>
  </si>
  <si>
    <t>7,87</t>
  </si>
  <si>
    <t>314,80</t>
  </si>
  <si>
    <t>2 568,77</t>
  </si>
  <si>
    <t>(Бетонные и железобетонные сборные конструкции и работы в строительстве)</t>
  </si>
  <si>
    <t>21</t>
  </si>
  <si>
    <t>ФССЦ-20.2.02.04-0002</t>
  </si>
  <si>
    <t>Колпачки изолирующие</t>
  </si>
  <si>
    <t>0,2</t>
  </si>
  <si>
    <t>187,00</t>
  </si>
  <si>
    <t>37,40</t>
  </si>
  <si>
    <t>305,18</t>
  </si>
  <si>
    <t>Объем=20 / 100</t>
  </si>
  <si>
    <t>22</t>
  </si>
  <si>
    <t>ФЕР28-02-022-03</t>
  </si>
  <si>
    <t>Установка консолей "с пути": неизолированных массой свыше 150 кг/применит.Установка консолей ЦД-VII</t>
  </si>
  <si>
    <t>23</t>
  </si>
  <si>
    <t>ФССЦ-25.2.02.03-0004</t>
  </si>
  <si>
    <t>Консоли неизолированные прямые: инвентарные оцинкованные, массой свыше 56 кг/ применит. ЦД-VII</t>
  </si>
  <si>
    <t>т</t>
  </si>
  <si>
    <t>0,586</t>
  </si>
  <si>
    <t>4 601,40</t>
  </si>
  <si>
    <t>2 696,42</t>
  </si>
  <si>
    <t>22 002,79</t>
  </si>
  <si>
    <t>Объем=586/1000*1</t>
  </si>
  <si>
    <t>24</t>
  </si>
  <si>
    <t>ФЕР28-02-022-01</t>
  </si>
  <si>
    <t>Установка консолей "с пути": неизолированных массой до 75 кг/применит. Установка консолей ЦНР1</t>
  </si>
  <si>
    <t>25</t>
  </si>
  <si>
    <t>Консоли неизолированные прямые: инвентарные оцинкованные, массой свыше 56 кг/ применит. НР-1</t>
  </si>
  <si>
    <t>0,3</t>
  </si>
  <si>
    <t>1 380,42</t>
  </si>
  <si>
    <t>11 264,23</t>
  </si>
  <si>
    <t>Объем=75/1000*4</t>
  </si>
  <si>
    <t>26</t>
  </si>
  <si>
    <t>ФЕРм20-02-022-01</t>
  </si>
  <si>
    <t>Установка на опорах: хомутов</t>
  </si>
  <si>
    <t>27</t>
  </si>
  <si>
    <t>ФССЦ-27.2.01.08-0027</t>
  </si>
  <si>
    <t>Хомут крепления нижнего фиксирующего троса, оцинкованный</t>
  </si>
  <si>
    <t>255,99</t>
  </si>
  <si>
    <t>2 559,90</t>
  </si>
  <si>
    <t>20 888,78</t>
  </si>
  <si>
    <t>(Оборудование контактной сети на железнодорожном транспорте)</t>
  </si>
  <si>
    <t>28</t>
  </si>
  <si>
    <t>ФЕРм20-02-002-23</t>
  </si>
  <si>
    <t>Подвеска с трубчатыми фиксаторами: цепная полукомпенсированная с одиночным контактным проводом с применением оцинкованных деталей и изделий контактной сети</t>
  </si>
  <si>
    <t>29</t>
  </si>
  <si>
    <t>ФЕРм20-02-002-25</t>
  </si>
  <si>
    <t>При подвеске с двойным контактным проводом добавлять к расценкам 20-02-002-23 и 20-02-002-24</t>
  </si>
  <si>
    <t>30</t>
  </si>
  <si>
    <t>Изолятор ПСПКр-120-3/06-П ГП</t>
  </si>
  <si>
    <t>1 472,71</t>
  </si>
  <si>
    <t>7 675,47</t>
  </si>
  <si>
    <t>5,65</t>
  </si>
  <si>
    <t>43 366,41</t>
  </si>
  <si>
    <t>Цена=8320,83/5,65</t>
  </si>
  <si>
    <t>31</t>
  </si>
  <si>
    <t>Изолятор фиксаторный стержневой
полимерный ребристый птицезащищенный
ФСПКр-120-3/0,6-П</t>
  </si>
  <si>
    <t>2 557,23</t>
  </si>
  <si>
    <t>13 327,77</t>
  </si>
  <si>
    <t>75 301,90</t>
  </si>
  <si>
    <t>Цена=14448,33/5,65</t>
  </si>
  <si>
    <t>32</t>
  </si>
  <si>
    <t>ФССЦ-22.2.01.06-0009</t>
  </si>
  <si>
    <t>Изолятор такелажный ИТО-3У1</t>
  </si>
  <si>
    <t>495,00</t>
  </si>
  <si>
    <t>49,50</t>
  </si>
  <si>
    <t>403,92</t>
  </si>
  <si>
    <t>33</t>
  </si>
  <si>
    <t>Раскатка несущего троса "поверху"</t>
  </si>
  <si>
    <t>34</t>
  </si>
  <si>
    <t>ФССЦ-08.3.03.05-0018</t>
  </si>
  <si>
    <t>Проволока стальная низкоуглеродистая разного назначения оцинкованная, диаметр 4,0 мм</t>
  </si>
  <si>
    <t>-3,52</t>
  </si>
  <si>
    <t>8,60</t>
  </si>
  <si>
    <t>-30,27</t>
  </si>
  <si>
    <t>-247,00</t>
  </si>
  <si>
    <t>35</t>
  </si>
  <si>
    <t>Провод М-120 (326м)</t>
  </si>
  <si>
    <t>345</t>
  </si>
  <si>
    <t>180,56</t>
  </si>
  <si>
    <t>64 931,94</t>
  </si>
  <si>
    <t>529 844,63</t>
  </si>
  <si>
    <t>Цена=1473,33/8,16</t>
  </si>
  <si>
    <t>36</t>
  </si>
  <si>
    <t>ФССЦ-08.3.03.02-1006</t>
  </si>
  <si>
    <t>Проволока биметаллическая сталемедная БСМ1, диаметр 4,00 и 6,00 мм</t>
  </si>
  <si>
    <t>0,04</t>
  </si>
  <si>
    <t>39 060,00</t>
  </si>
  <si>
    <t>1 562,40</t>
  </si>
  <si>
    <t>12 749,18</t>
  </si>
  <si>
    <t>Объем=40/1000</t>
  </si>
  <si>
    <t>37</t>
  </si>
  <si>
    <t>ФЕРм20-03-016-02</t>
  </si>
  <si>
    <t>Заземление проводов контактной подвески и дополнительных проводов на время производства работ: при раскатке новых проводов</t>
  </si>
  <si>
    <t>38</t>
  </si>
  <si>
    <t>Провод М-95 (15м)</t>
  </si>
  <si>
    <t>575,47</t>
  </si>
  <si>
    <t>7 798,01</t>
  </si>
  <si>
    <t>63 631,76</t>
  </si>
  <si>
    <t>Цена=4695,83/8,16</t>
  </si>
  <si>
    <t>39</t>
  </si>
  <si>
    <t>Раскатка одиночного контактного провода/применит. двойного контактного провода</t>
  </si>
  <si>
    <t>ФЕРм20-02-001-04</t>
  </si>
  <si>
    <t>При раскатке двойного контактного провода добавлять к расценке 20-02-001-03</t>
  </si>
  <si>
    <t>41</t>
  </si>
  <si>
    <t>-1,28</t>
  </si>
  <si>
    <t>-11,01</t>
  </si>
  <si>
    <t>-89,84</t>
  </si>
  <si>
    <t>42</t>
  </si>
  <si>
    <t>Провод контактной сети МФ-100 (652м)</t>
  </si>
  <si>
    <t>м</t>
  </si>
  <si>
    <t>652</t>
  </si>
  <si>
    <t>119,77</t>
  </si>
  <si>
    <t>81 397,93</t>
  </si>
  <si>
    <t>664 207,11</t>
  </si>
  <si>
    <t>Цена=977,30/8,16</t>
  </si>
  <si>
    <t>43</t>
  </si>
  <si>
    <t>0,02</t>
  </si>
  <si>
    <t>781,20</t>
  </si>
  <si>
    <t>6 374,59</t>
  </si>
  <si>
    <t>Объем=20/1000</t>
  </si>
  <si>
    <t>44</t>
  </si>
  <si>
    <t>ФЕРм20-02-003-05</t>
  </si>
  <si>
    <t>Анкеровка односторонняя несущего троса или контактного провода с применением оцинкованных изделий: жесткая</t>
  </si>
  <si>
    <t>45</t>
  </si>
  <si>
    <t>Изолятор НСПК-120-3/0,8-Д</t>
  </si>
  <si>
    <t>1 518,44</t>
  </si>
  <si>
    <t>6 331,04</t>
  </si>
  <si>
    <t>35 770,38</t>
  </si>
  <si>
    <t>Цена=8579,17/5,65</t>
  </si>
  <si>
    <t>46</t>
  </si>
  <si>
    <t>ФЕРм20-02-003-06</t>
  </si>
  <si>
    <t>Анкеровка односторонняя несущего троса или контактного провода с применением оцинкованных изделий: компенсированная</t>
  </si>
  <si>
    <t>47</t>
  </si>
  <si>
    <t>Груз компенсаторный ЖБ К07-1004</t>
  </si>
  <si>
    <t>59,23</t>
  </si>
  <si>
    <t>493,91</t>
  </si>
  <si>
    <t>4 030,31</t>
  </si>
  <si>
    <t>(Электротехнические установки на других объектах)</t>
  </si>
  <si>
    <t>Цена=580/1,2/8,16</t>
  </si>
  <si>
    <t>Итоги по разделу 3 Монтажные работы :</t>
  </si>
  <si>
    <t xml:space="preserve">  Итого по разделу 3 Монтажные работы</t>
  </si>
  <si>
    <t>Раздел 4. Заземление</t>
  </si>
  <si>
    <t>48</t>
  </si>
  <si>
    <t>ФЕРм20-02-023-05</t>
  </si>
  <si>
    <t>Заземление с применением горячей оцинковки деталей и изделий контактной сети с использованием узлов УКЗ: опоры металлической, одиночное</t>
  </si>
  <si>
    <t>49</t>
  </si>
  <si>
    <t>ФССЦ-08.3.04.02-0082</t>
  </si>
  <si>
    <t>Круг стальной горячекатаный оцинкованный, диаметр 10-12 мм</t>
  </si>
  <si>
    <t>-0,02</t>
  </si>
  <si>
    <t>14 400,00</t>
  </si>
  <si>
    <t>-288,00</t>
  </si>
  <si>
    <t>-2 350,08</t>
  </si>
  <si>
    <t>50</t>
  </si>
  <si>
    <t>Узел крепления заземления УКСО5600-ОЗ (Р65; пост.ток; Lк=4,5М</t>
  </si>
  <si>
    <t>326,80</t>
  </si>
  <si>
    <t>1 703,22</t>
  </si>
  <si>
    <t>13 898,28</t>
  </si>
  <si>
    <t>Цена=3200/1,2/8,16</t>
  </si>
  <si>
    <t>51</t>
  </si>
  <si>
    <t>ФЕРм20-02-023-10</t>
  </si>
  <si>
    <t>Добавлять к расценкам 5-9 (для узлов крепления заземления УКЗ-1 при габарите опор свыше 3,5 м; для УКЗУ-свыше 4,5 м)</t>
  </si>
  <si>
    <t>52</t>
  </si>
  <si>
    <t>Кронштейн индивидуального заземления УКС 04911</t>
  </si>
  <si>
    <t>86,81</t>
  </si>
  <si>
    <t>452,44</t>
  </si>
  <si>
    <t>3 691,91</t>
  </si>
  <si>
    <t>Цена=850/1,2/8,16</t>
  </si>
  <si>
    <t>53</t>
  </si>
  <si>
    <t>Газоразрядный прибор защиты ГРПЗ-1У</t>
  </si>
  <si>
    <t>1 327,43</t>
  </si>
  <si>
    <t>6 918,30</t>
  </si>
  <si>
    <t>39 088,40</t>
  </si>
  <si>
    <t>Цена=9000/1,2/5,65</t>
  </si>
  <si>
    <t>Итоги по разделу 4 Заземление :</t>
  </si>
  <si>
    <t xml:space="preserve">  Итого по разделу 4 Заземление</t>
  </si>
  <si>
    <t>Итоги по акту:</t>
  </si>
  <si>
    <t xml:space="preserve">     Итого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</si>
  <si>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</si>
  <si>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</si>
  <si>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</si>
  <si>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</si>
  <si>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</si>
  <si>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</si>
  <si>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</si>
  <si>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</si>
  <si>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</si>
  <si>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</si>
  <si>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</si>
  <si>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</si>
  <si>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За август 2024 г.</t>
  </si>
  <si>
    <t>Генеральный директор ООО «КиКГЕОСТРОЙ»</t>
  </si>
  <si>
    <t>(Ю.Ф. Кесслер)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</si>
  <si>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</si>
  <si>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</si>
  <si>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</si>
  <si>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</si>
  <si>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</si>
  <si>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</si>
  <si>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</si>
  <si>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</si>
  <si>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</si>
  <si>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"Террус"</t>
  </si>
  <si>
    <t>Счет на оплату №УТ-9976 от 27.11.2023г., ООО "Монолит-сервис",(п.2)</t>
  </si>
  <si>
    <t>Счет на оплату №УТ-9976 от 27.11.2023г., ООО "Монолит-сервис",(п.3)</t>
  </si>
  <si>
    <t>Счет на оплату №УТ-9976 от 27.11.2023г., ООО "Монолит-сервис",(п.1)</t>
  </si>
  <si>
    <t>КП № 1597 от 29.11.2023г. ООО "МСТ", (п.1)</t>
  </si>
  <si>
    <t>КП № 1597 от 29.11.2023г. ООО "МСТ", (п.2)</t>
  </si>
  <si>
    <t>Счет №БВЦ-ИВИ-160746 от 24.11.2023г.,ООО "БВБ-Альянс-Центр", (п.1)</t>
  </si>
  <si>
    <t>Счет №БВЦ-ИВИ-160746 от 24.11.2023г.,ООО "БВБ-Альянс-Центр", (п.2)</t>
  </si>
  <si>
    <t>Счет №БВЦ-ИВИ-160744 от 24.11.2023г. ООО "БВЦ-Альянс", (п.1)</t>
  </si>
  <si>
    <t>Счет №БВЦ-ИВИ-160744 от 24.11.2023г. ООО "БВЦ-Альянс", (п.3)</t>
  </si>
  <si>
    <t>Счет №БВЦ-ИВИ-160744 от 24.11.2023г. ООО "БВЦ-Альянс", (п.2)</t>
  </si>
  <si>
    <t>Счет №БВЦ-ИВИ-160746 от 24.11.2023г.,ООО "БВБ-Альянс-Центр", (п.3)</t>
  </si>
  <si>
    <t>Счет на оплату № 785 от 10.11.2023г.ООО "ГРАНТ ЖБИ"</t>
  </si>
  <si>
    <t>Счет №75 от 10.11.2023г.ООО "УКС"</t>
  </si>
  <si>
    <t>Счет №673 от 08.11.2023г.ООО "Стройремонт"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</si>
</sst>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sz val="8"/>
      <color rgb="FFFF0000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2" borderId="0" xfId="0" applyNumberFormat="1" applyFont="1" applyFill="1" applyAlignment="1">
      <alignment horizontal="center"/>
    </xf>
    <xf numFmtId="49" fontId="2" fillId="0" borderId="0" xfId="0" applyNumberFormat="1" applyFont="1"/>
    <xf numFmtId="0" fontId="6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8" fillId="0" borderId="10" xfId="0" applyNumberFormat="1" applyFont="1" applyBorder="1" applyAlignment="1">
      <alignment horizontal="right" vertical="top" wrapText="1"/>
    </xf>
    <xf numFmtId="4" fontId="8" fillId="0" borderId="10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 vertical="top"/>
    </xf>
    <xf numFmtId="4" fontId="8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8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2" fillId="2" borderId="5" xfId="0" applyNumberFormat="1" applyFont="1" applyFill="1" applyBorder="1"/>
    <xf numFmtId="49" fontId="2" fillId="0" borderId="9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right" vertical="top" wrapText="1"/>
    </xf>
    <xf numFmtId="49" fontId="8" fillId="0" borderId="6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8" xfId="0" applyNumberFormat="1" applyFont="1" applyBorder="1" applyAlignment="1">
      <alignment horizontal="right" vertical="top" wrapText="1"/>
    </xf>
    <xf numFmtId="2" fontId="2" fillId="0" borderId="8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8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167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4" fontId="2" fillId="0" borderId="5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6" fillId="3" borderId="0" xfId="0" applyFont="1" applyFill="1"/>
    <xf numFmtId="49" fontId="2" fillId="0" borderId="4" xfId="0" applyNumberFormat="1" applyFont="1" applyBorder="1"/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8" fillId="0" borderId="8" xfId="0" applyFont="1" applyBorder="1" applyAlignment="1">
      <alignment horizontal="right" vertical="top"/>
    </xf>
    <xf numFmtId="0" fontId="12" fillId="0" borderId="0" xfId="0" applyFont="1" applyAlignment="1">
      <alignment horizontal="right" vertical="top"/>
    </xf>
    <xf numFmtId="169" fontId="2" fillId="0" borderId="0" xfId="0" applyNumberFormat="1" applyFont="1" applyAlignment="1">
      <alignment horizontal="center" vertical="top" wrapText="1"/>
    </xf>
    <xf numFmtId="49" fontId="2" fillId="0" borderId="4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/>
    <xf numFmtId="49" fontId="8" fillId="0" borderId="5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/>
    </xf>
    <xf numFmtId="0" fontId="8" fillId="0" borderId="5" xfId="0" applyNumberFormat="1" applyFont="1" applyFill="1" applyBorder="1" applyAlignment="1" applyProtection="1">
      <alignment horizontal="center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/>
    <xf numFmtId="49" fontId="8" fillId="0" borderId="5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8" fillId="3" borderId="5" xfId="0" applyNumberFormat="1" applyFont="1" applyFill="1" applyBorder="1" applyAlignment="1">
      <alignment horizontal="center" vertical="top" wrapText="1"/>
    </xf>
    <xf numFmtId="49" fontId="8" fillId="3" borderId="5" xfId="0" applyNumberFormat="1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right" vertical="top" wrapText="1"/>
    </xf>
    <xf numFmtId="49" fontId="8" fillId="3" borderId="6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BA597"/>
  <sheetViews>
    <sheetView tabSelected="1" view="pageBreakPreview" topLeftCell="A11" zoomScaleNormal="100" zoomScaleSheetLayoutView="100" workbookViewId="0">
      <selection activeCell="A75" sqref="A75:O75"/>
    </sheetView>
  </sheetViews>
  <sheetFormatPr defaultColWidth="9.140625" defaultRowHeight="11.25" customHeight="1" x14ac:dyDescent="0.2"/>
  <cols>
    <col min="1" max="2" width="7.5703125" style="116" customWidth="1"/>
    <col min="3" max="3" width="15.5703125" style="116" customWidth="1"/>
    <col min="4" max="4" width="10.42578125" style="116" customWidth="1"/>
    <col min="5" max="5" width="13.28515625" style="116" customWidth="1"/>
    <col min="6" max="6" width="8.5703125" style="116" customWidth="1"/>
    <col min="7" max="7" width="9.42578125" style="116" customWidth="1"/>
    <col min="8" max="8" width="12.7109375" style="116" customWidth="1"/>
    <col min="9" max="9" width="11.7109375" style="116" customWidth="1"/>
    <col min="10" max="10" width="12.7109375" style="116" customWidth="1"/>
    <col min="11" max="11" width="10.5703125" style="116" customWidth="1"/>
    <col min="12" max="12" width="11.7109375" style="116" customWidth="1"/>
    <col min="13" max="13" width="13.28515625" style="116" customWidth="1"/>
    <col min="14" max="14" width="10.28515625" style="116" customWidth="1"/>
    <col min="15" max="15" width="16.42578125" style="116" customWidth="1"/>
    <col min="16" max="16" width="9.140625" style="116"/>
    <col min="17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2" width="166.42578125" style="2" hidden="1" customWidth="1"/>
    <col min="33" max="33" width="32.28515625" style="2" hidden="1" customWidth="1"/>
    <col min="34" max="34" width="139.7109375" style="2" hidden="1" customWidth="1"/>
    <col min="35" max="38" width="32.28515625" style="2" hidden="1" customWidth="1"/>
    <col min="39" max="41" width="139.7109375" style="2" hidden="1" customWidth="1"/>
    <col min="42" max="44" width="101.140625" style="2" hidden="1" customWidth="1"/>
    <col min="45" max="45" width="166.42578125" style="2" hidden="1" customWidth="1"/>
    <col min="46" max="49" width="101.140625" style="2" hidden="1" customWidth="1"/>
    <col min="50" max="50" width="66" style="2" hidden="1" customWidth="1"/>
    <col min="51" max="51" width="68.85546875" style="2" hidden="1" customWidth="1"/>
    <col min="52" max="52" width="66" style="2" hidden="1" customWidth="1"/>
    <col min="53" max="53" width="68.85546875" style="2" hidden="1" customWidth="1"/>
    <col min="54" max="16384" width="9.140625" style="1"/>
  </cols>
  <sheetData>
    <row r="1" spans="1:29" s="7" customFormat="1" ht="1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9" s="7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38" t="s">
        <v>0</v>
      </c>
      <c r="N2" s="139"/>
      <c r="O2" s="140"/>
    </row>
    <row r="3" spans="1:29" s="7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1</v>
      </c>
      <c r="M3" s="138" t="s">
        <v>2</v>
      </c>
      <c r="N3" s="139"/>
      <c r="O3" s="140"/>
    </row>
    <row r="4" spans="1:29" s="7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141"/>
      <c r="N4" s="142"/>
      <c r="O4" s="143"/>
    </row>
    <row r="5" spans="1:29" s="7" customFormat="1" ht="12.6" customHeight="1" x14ac:dyDescent="0.25">
      <c r="A5" s="9" t="s">
        <v>3</v>
      </c>
      <c r="B5" s="6"/>
      <c r="C5" s="119"/>
      <c r="D5" s="119"/>
      <c r="E5" s="119"/>
      <c r="F5" s="119"/>
      <c r="G5" s="119"/>
      <c r="H5" s="119"/>
      <c r="I5" s="119"/>
      <c r="J5" s="119"/>
      <c r="K5" s="119"/>
      <c r="L5" s="8" t="s">
        <v>4</v>
      </c>
      <c r="M5" s="144"/>
      <c r="N5" s="145"/>
      <c r="O5" s="146"/>
      <c r="T5" s="10" t="s">
        <v>5</v>
      </c>
      <c r="U5" s="10" t="s">
        <v>5</v>
      </c>
    </row>
    <row r="6" spans="1:29" s="7" customFormat="1" ht="15" x14ac:dyDescent="0.25">
      <c r="A6" s="6"/>
      <c r="B6" s="6"/>
      <c r="C6" s="11"/>
      <c r="D6" s="11"/>
      <c r="E6" s="11"/>
      <c r="F6" s="12" t="s">
        <v>6</v>
      </c>
      <c r="G6" s="11"/>
      <c r="H6" s="11"/>
      <c r="I6" s="11"/>
      <c r="J6" s="11"/>
      <c r="K6" s="11"/>
      <c r="L6" s="8"/>
      <c r="M6" s="141"/>
      <c r="N6" s="142"/>
      <c r="O6" s="143"/>
    </row>
    <row r="7" spans="1:29" s="7" customFormat="1" ht="14.45" customHeight="1" x14ac:dyDescent="0.25">
      <c r="A7" s="9" t="s">
        <v>414</v>
      </c>
      <c r="B7" s="6"/>
      <c r="C7" s="6"/>
      <c r="D7" s="119" t="s">
        <v>408</v>
      </c>
      <c r="E7" s="119"/>
      <c r="F7" s="119"/>
      <c r="G7" s="119"/>
      <c r="H7" s="119"/>
      <c r="I7" s="119"/>
      <c r="J7" s="119"/>
      <c r="K7" s="119"/>
      <c r="L7" s="8" t="s">
        <v>4</v>
      </c>
      <c r="M7" s="144" t="s">
        <v>409</v>
      </c>
      <c r="N7" s="145"/>
      <c r="O7" s="146"/>
      <c r="V7" s="10" t="s">
        <v>7</v>
      </c>
      <c r="W7" s="10" t="s">
        <v>5</v>
      </c>
    </row>
    <row r="8" spans="1:29" s="7" customFormat="1" ht="15" x14ac:dyDescent="0.25">
      <c r="A8" s="6"/>
      <c r="B8" s="6"/>
      <c r="C8" s="6"/>
      <c r="D8" s="11"/>
      <c r="E8" s="11"/>
      <c r="F8" s="12" t="s">
        <v>6</v>
      </c>
      <c r="G8" s="11"/>
      <c r="H8" s="11"/>
      <c r="I8" s="11"/>
      <c r="J8" s="11"/>
      <c r="K8" s="11"/>
      <c r="L8" s="8"/>
      <c r="M8" s="141"/>
      <c r="N8" s="142"/>
      <c r="O8" s="143"/>
    </row>
    <row r="9" spans="1:29" s="7" customFormat="1" ht="26.25" customHeight="1" x14ac:dyDescent="0.25">
      <c r="A9" s="9" t="s">
        <v>415</v>
      </c>
      <c r="B9" s="6"/>
      <c r="C9" s="6"/>
      <c r="D9" s="119" t="s">
        <v>416</v>
      </c>
      <c r="E9" s="119"/>
      <c r="F9" s="119"/>
      <c r="G9" s="119"/>
      <c r="H9" s="119"/>
      <c r="I9" s="119"/>
      <c r="J9" s="119"/>
      <c r="K9" s="119"/>
      <c r="L9" s="8" t="s">
        <v>4</v>
      </c>
      <c r="M9" s="144" t="s">
        <v>417</v>
      </c>
      <c r="N9" s="145"/>
      <c r="O9" s="146"/>
      <c r="X9" s="10" t="s">
        <v>5</v>
      </c>
      <c r="Y9" s="10" t="s">
        <v>5</v>
      </c>
    </row>
    <row r="10" spans="1:29" s="7" customFormat="1" ht="10.9" customHeight="1" x14ac:dyDescent="0.25">
      <c r="A10" s="6"/>
      <c r="B10" s="6"/>
      <c r="C10" s="6"/>
      <c r="D10" s="11"/>
      <c r="E10" s="11"/>
      <c r="F10" s="12" t="s">
        <v>6</v>
      </c>
      <c r="G10" s="11"/>
      <c r="H10" s="11"/>
      <c r="I10" s="11"/>
      <c r="J10" s="11"/>
      <c r="K10" s="11"/>
      <c r="L10" s="6"/>
      <c r="M10" s="141"/>
      <c r="N10" s="142"/>
      <c r="O10" s="143"/>
    </row>
    <row r="11" spans="1:29" customFormat="1" ht="22.5" customHeight="1" x14ac:dyDescent="0.25">
      <c r="A11" s="9" t="s">
        <v>8</v>
      </c>
      <c r="B11" s="6"/>
      <c r="C11" s="121" t="s">
        <v>410</v>
      </c>
      <c r="D11" s="121"/>
      <c r="E11" s="121"/>
      <c r="F11" s="121"/>
      <c r="G11" s="121"/>
      <c r="H11" s="121"/>
      <c r="I11" s="121"/>
      <c r="J11" s="121"/>
      <c r="K11" s="121"/>
      <c r="L11" s="6"/>
      <c r="M11" s="144"/>
      <c r="N11" s="145"/>
      <c r="O11" s="146"/>
      <c r="P11" s="7"/>
      <c r="Z11" s="2" t="s">
        <v>5</v>
      </c>
    </row>
    <row r="12" spans="1:29" customFormat="1" ht="15" x14ac:dyDescent="0.25">
      <c r="A12" s="6"/>
      <c r="B12" s="6"/>
      <c r="C12" s="11"/>
      <c r="D12" s="11"/>
      <c r="E12" s="11"/>
      <c r="F12" s="12" t="s">
        <v>9</v>
      </c>
      <c r="G12" s="11"/>
      <c r="H12" s="36"/>
      <c r="I12" s="11"/>
      <c r="J12" s="11"/>
      <c r="K12" s="11"/>
      <c r="L12" s="6"/>
      <c r="M12" s="141"/>
      <c r="N12" s="142"/>
      <c r="O12" s="143"/>
      <c r="P12" s="7"/>
    </row>
    <row r="13" spans="1:29" customFormat="1" ht="23.25" customHeight="1" x14ac:dyDescent="0.25">
      <c r="A13" s="9" t="s">
        <v>10</v>
      </c>
      <c r="B13" s="6"/>
      <c r="C13" s="152" t="s">
        <v>26</v>
      </c>
      <c r="D13" s="152"/>
      <c r="E13" s="152"/>
      <c r="F13" s="152"/>
      <c r="G13" s="152"/>
      <c r="H13" s="152"/>
      <c r="I13" s="152"/>
      <c r="J13" s="152"/>
      <c r="K13" s="152"/>
      <c r="L13" s="6"/>
      <c r="M13" s="144"/>
      <c r="N13" s="145"/>
      <c r="O13" s="146"/>
      <c r="P13" s="7"/>
      <c r="AA13" s="2" t="s">
        <v>11</v>
      </c>
    </row>
    <row r="14" spans="1:29" customFormat="1" ht="15" x14ac:dyDescent="0.25">
      <c r="A14" s="6"/>
      <c r="B14" s="6"/>
      <c r="C14" s="11"/>
      <c r="D14" s="11"/>
      <c r="E14" s="11"/>
      <c r="F14" s="12" t="s">
        <v>12</v>
      </c>
      <c r="G14" s="11"/>
      <c r="H14" s="36"/>
      <c r="I14" s="11"/>
      <c r="J14" s="11"/>
      <c r="K14" s="11"/>
      <c r="L14" s="8" t="s">
        <v>13</v>
      </c>
      <c r="M14" s="138"/>
      <c r="N14" s="139"/>
      <c r="O14" s="140"/>
      <c r="P14" s="7"/>
    </row>
    <row r="15" spans="1:29" s="7" customFormat="1" ht="15" customHeight="1" x14ac:dyDescent="0.25">
      <c r="A15" s="6"/>
      <c r="B15" s="6"/>
      <c r="C15" s="6"/>
      <c r="D15" s="6"/>
      <c r="E15" s="6"/>
      <c r="F15" s="6"/>
      <c r="G15" s="6"/>
      <c r="H15" s="13"/>
      <c r="I15" s="6"/>
      <c r="J15" s="6"/>
      <c r="K15" s="8" t="s">
        <v>14</v>
      </c>
      <c r="L15" s="14" t="s">
        <v>15</v>
      </c>
      <c r="M15" s="147" t="s">
        <v>418</v>
      </c>
      <c r="N15" s="148"/>
      <c r="O15" s="149"/>
      <c r="AB15" s="10" t="s">
        <v>5</v>
      </c>
    </row>
    <row r="16" spans="1:29" s="7" customFormat="1" ht="15" x14ac:dyDescent="0.25">
      <c r="A16" s="6"/>
      <c r="B16" s="6"/>
      <c r="C16" s="6"/>
      <c r="D16" s="6"/>
      <c r="E16" s="6"/>
      <c r="F16" s="6"/>
      <c r="G16" s="6"/>
      <c r="H16" s="13"/>
      <c r="I16" s="6"/>
      <c r="J16" s="6"/>
      <c r="K16" s="6"/>
      <c r="L16" s="14" t="s">
        <v>16</v>
      </c>
      <c r="M16" s="147" t="s">
        <v>419</v>
      </c>
      <c r="N16" s="148"/>
      <c r="O16" s="149"/>
      <c r="AC16" s="10" t="s">
        <v>5</v>
      </c>
    </row>
    <row r="17" spans="1:34" s="7" customFormat="1" ht="15" x14ac:dyDescent="0.25">
      <c r="A17" s="6"/>
      <c r="B17" s="6"/>
      <c r="C17" s="6"/>
      <c r="D17" s="6"/>
      <c r="E17" s="6"/>
      <c r="F17" s="6"/>
      <c r="G17" s="6"/>
      <c r="H17" s="13"/>
      <c r="I17" s="6"/>
      <c r="J17" s="6"/>
      <c r="K17" s="6"/>
      <c r="L17" s="8" t="s">
        <v>17</v>
      </c>
      <c r="M17" s="138"/>
      <c r="N17" s="139"/>
      <c r="O17" s="140"/>
    </row>
    <row r="18" spans="1:34" customFormat="1" ht="15" x14ac:dyDescent="0.25">
      <c r="A18" s="6"/>
      <c r="B18" s="6"/>
      <c r="C18" s="6"/>
      <c r="D18" s="6"/>
      <c r="E18" s="6"/>
      <c r="F18" s="6"/>
      <c r="G18" s="6"/>
      <c r="H18" s="13"/>
      <c r="I18" s="6"/>
      <c r="J18" s="6"/>
      <c r="K18" s="8"/>
      <c r="L18" s="32"/>
      <c r="M18" s="32"/>
      <c r="N18" s="32"/>
      <c r="O18" s="6"/>
      <c r="P18" s="7"/>
    </row>
    <row r="19" spans="1:34" customFormat="1" ht="11.25" customHeight="1" x14ac:dyDescent="0.25">
      <c r="A19" s="6"/>
      <c r="B19" s="6"/>
      <c r="C19" s="6"/>
      <c r="D19" s="6"/>
      <c r="E19" s="6"/>
      <c r="F19" s="6"/>
      <c r="G19" s="6"/>
      <c r="H19" s="13"/>
      <c r="I19" s="6"/>
      <c r="J19" s="6"/>
      <c r="K19" s="8"/>
      <c r="L19" s="150" t="s">
        <v>18</v>
      </c>
      <c r="M19" s="150" t="s">
        <v>19</v>
      </c>
      <c r="N19" s="151" t="s">
        <v>20</v>
      </c>
      <c r="O19" s="151"/>
      <c r="P19" s="7"/>
    </row>
    <row r="20" spans="1:34" customFormat="1" ht="15" x14ac:dyDescent="0.25">
      <c r="A20" s="6"/>
      <c r="B20" s="6"/>
      <c r="C20" s="6"/>
      <c r="D20" s="6"/>
      <c r="E20" s="6"/>
      <c r="F20" s="6"/>
      <c r="G20" s="6"/>
      <c r="H20" s="13"/>
      <c r="I20" s="6"/>
      <c r="J20" s="6"/>
      <c r="K20" s="8"/>
      <c r="L20" s="150"/>
      <c r="M20" s="150"/>
      <c r="N20" s="37" t="s">
        <v>21</v>
      </c>
      <c r="O20" s="37" t="s">
        <v>22</v>
      </c>
      <c r="P20" s="7"/>
    </row>
    <row r="21" spans="1:34" customFormat="1" ht="15" x14ac:dyDescent="0.25">
      <c r="A21" s="6"/>
      <c r="B21" s="6"/>
      <c r="C21" s="6"/>
      <c r="D21" s="6"/>
      <c r="E21" s="6"/>
      <c r="F21" s="6"/>
      <c r="G21" s="6"/>
      <c r="H21" s="5" t="s">
        <v>23</v>
      </c>
      <c r="I21" s="6"/>
      <c r="J21" s="6"/>
      <c r="K21" s="8"/>
      <c r="L21" s="14" t="s">
        <v>325</v>
      </c>
      <c r="M21" s="38">
        <f>O21</f>
        <v>45524</v>
      </c>
      <c r="N21" s="38">
        <v>45372</v>
      </c>
      <c r="O21" s="38">
        <v>45524</v>
      </c>
      <c r="P21" s="7"/>
    </row>
    <row r="22" spans="1:34" customFormat="1" ht="15" x14ac:dyDescent="0.25">
      <c r="A22" s="6"/>
      <c r="B22" s="6"/>
      <c r="C22" s="6"/>
      <c r="D22" s="6"/>
      <c r="E22" s="6"/>
      <c r="F22" s="6"/>
      <c r="G22" s="6"/>
      <c r="H22" s="5" t="s">
        <v>25</v>
      </c>
      <c r="I22" s="6"/>
      <c r="J22" s="6"/>
      <c r="K22" s="8"/>
      <c r="L22" s="32"/>
      <c r="M22" s="32"/>
      <c r="N22" s="32"/>
      <c r="O22" s="6"/>
      <c r="P22" s="7"/>
    </row>
    <row r="23" spans="1:34" customFormat="1" ht="15" x14ac:dyDescent="0.25">
      <c r="A23" s="6"/>
      <c r="B23" s="6"/>
      <c r="C23" s="6"/>
      <c r="D23" s="6"/>
      <c r="E23" s="6"/>
      <c r="F23" s="6"/>
      <c r="G23" s="6"/>
      <c r="H23" s="13" t="s">
        <v>411</v>
      </c>
      <c r="I23" s="6"/>
      <c r="J23" s="6"/>
      <c r="K23" s="8"/>
      <c r="L23" s="32"/>
      <c r="M23" s="32"/>
      <c r="N23" s="32"/>
      <c r="O23" s="6"/>
      <c r="P23" s="7"/>
    </row>
    <row r="24" spans="1:34" customFormat="1" ht="15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7"/>
      <c r="AD24" s="3" t="s">
        <v>26</v>
      </c>
    </row>
    <row r="25" spans="1:34" customFormat="1" ht="36" customHeight="1" x14ac:dyDescent="0.25">
      <c r="A25" s="133" t="s">
        <v>27</v>
      </c>
      <c r="B25" s="133"/>
      <c r="C25" s="134" t="s">
        <v>28</v>
      </c>
      <c r="D25" s="134" t="s">
        <v>29</v>
      </c>
      <c r="E25" s="134"/>
      <c r="F25" s="134"/>
      <c r="G25" s="134" t="s">
        <v>30</v>
      </c>
      <c r="H25" s="134" t="s">
        <v>31</v>
      </c>
      <c r="I25" s="134"/>
      <c r="J25" s="134"/>
      <c r="K25" s="134" t="s">
        <v>32</v>
      </c>
      <c r="L25" s="134"/>
      <c r="M25" s="134"/>
      <c r="N25" s="134" t="s">
        <v>33</v>
      </c>
      <c r="O25" s="134" t="s">
        <v>34</v>
      </c>
      <c r="P25" s="7"/>
    </row>
    <row r="26" spans="1:34" customFormat="1" ht="20.25" hidden="1" customHeight="1" x14ac:dyDescent="0.25">
      <c r="A26" s="133"/>
      <c r="B26" s="133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7"/>
    </row>
    <row r="27" spans="1:34" customFormat="1" ht="49.5" hidden="1" customHeight="1" x14ac:dyDescent="0.25">
      <c r="A27" s="39" t="s">
        <v>35</v>
      </c>
      <c r="B27" s="39" t="s">
        <v>36</v>
      </c>
      <c r="C27" s="134"/>
      <c r="D27" s="134"/>
      <c r="E27" s="134"/>
      <c r="F27" s="134"/>
      <c r="G27" s="134"/>
      <c r="H27" s="40" t="s">
        <v>37</v>
      </c>
      <c r="I27" s="40" t="s">
        <v>38</v>
      </c>
      <c r="J27" s="40" t="s">
        <v>39</v>
      </c>
      <c r="K27" s="40" t="s">
        <v>37</v>
      </c>
      <c r="L27" s="40" t="s">
        <v>38</v>
      </c>
      <c r="M27" s="40" t="s">
        <v>40</v>
      </c>
      <c r="N27" s="134"/>
      <c r="O27" s="134"/>
      <c r="P27" s="7"/>
    </row>
    <row r="28" spans="1:34" customFormat="1" ht="15" hidden="1" x14ac:dyDescent="0.25">
      <c r="A28" s="41">
        <v>1</v>
      </c>
      <c r="B28" s="41">
        <v>2</v>
      </c>
      <c r="C28" s="41">
        <v>3</v>
      </c>
      <c r="D28" s="133">
        <v>4</v>
      </c>
      <c r="E28" s="133"/>
      <c r="F28" s="133"/>
      <c r="G28" s="41">
        <v>5</v>
      </c>
      <c r="H28" s="41">
        <v>6</v>
      </c>
      <c r="I28" s="41">
        <v>7</v>
      </c>
      <c r="J28" s="41">
        <v>8</v>
      </c>
      <c r="K28" s="41">
        <v>9</v>
      </c>
      <c r="L28" s="41">
        <v>10</v>
      </c>
      <c r="M28" s="41">
        <v>11</v>
      </c>
      <c r="N28" s="41">
        <v>12</v>
      </c>
      <c r="O28" s="41">
        <v>13</v>
      </c>
      <c r="P28" s="7"/>
    </row>
    <row r="29" spans="1:34" s="33" customFormat="1" ht="15" hidden="1" x14ac:dyDescent="0.25">
      <c r="A29" s="125" t="s">
        <v>41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7"/>
      <c r="P29" s="7"/>
      <c r="AF29" s="34" t="s">
        <v>41</v>
      </c>
    </row>
    <row r="30" spans="1:34" s="33" customFormat="1" ht="34.5" hidden="1" x14ac:dyDescent="0.25">
      <c r="A30" s="42" t="s">
        <v>24</v>
      </c>
      <c r="B30" s="43" t="s">
        <v>24</v>
      </c>
      <c r="C30" s="44" t="s">
        <v>42</v>
      </c>
      <c r="D30" s="118" t="s">
        <v>43</v>
      </c>
      <c r="E30" s="118"/>
      <c r="F30" s="118"/>
      <c r="G30" s="43" t="s">
        <v>44</v>
      </c>
      <c r="H30" s="43">
        <v>0.64</v>
      </c>
      <c r="I30" s="43" t="s">
        <v>24</v>
      </c>
      <c r="J30" s="43" t="s">
        <v>45</v>
      </c>
      <c r="K30" s="45"/>
      <c r="L30" s="43"/>
      <c r="M30" s="45"/>
      <c r="N30" s="43"/>
      <c r="O30" s="46"/>
      <c r="P30" s="7"/>
      <c r="AF30" s="34"/>
      <c r="AG30" s="34" t="s">
        <v>43</v>
      </c>
    </row>
    <row r="31" spans="1:34" s="33" customFormat="1" ht="33.75" hidden="1" x14ac:dyDescent="0.25">
      <c r="A31" s="15"/>
      <c r="B31" s="47"/>
      <c r="C31" s="48" t="s">
        <v>46</v>
      </c>
      <c r="D31" s="121" t="s">
        <v>47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2"/>
      <c r="P31" s="7"/>
      <c r="AF31" s="34"/>
      <c r="AG31" s="34"/>
      <c r="AH31" s="35" t="s">
        <v>47</v>
      </c>
    </row>
    <row r="32" spans="1:34" s="33" customFormat="1" ht="57" hidden="1" x14ac:dyDescent="0.25">
      <c r="A32" s="15"/>
      <c r="B32" s="47"/>
      <c r="C32" s="48" t="s">
        <v>48</v>
      </c>
      <c r="D32" s="121" t="s">
        <v>49</v>
      </c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  <c r="P32" s="7"/>
      <c r="AF32" s="34"/>
      <c r="AG32" s="34"/>
      <c r="AH32" s="35" t="s">
        <v>49</v>
      </c>
    </row>
    <row r="33" spans="1:38" s="33" customFormat="1" ht="15" hidden="1" x14ac:dyDescent="0.25">
      <c r="A33" s="15"/>
      <c r="B33" s="49"/>
      <c r="C33" s="48" t="s">
        <v>24</v>
      </c>
      <c r="D33" s="119" t="s">
        <v>50</v>
      </c>
      <c r="E33" s="119"/>
      <c r="F33" s="119"/>
      <c r="G33" s="50"/>
      <c r="H33" s="51"/>
      <c r="I33" s="51"/>
      <c r="J33" s="51"/>
      <c r="K33" s="52">
        <v>148.01</v>
      </c>
      <c r="L33" s="53">
        <v>0.34499999999999997</v>
      </c>
      <c r="M33" s="52">
        <v>32.68</v>
      </c>
      <c r="N33" s="54">
        <v>44.77</v>
      </c>
      <c r="O33" s="55">
        <v>1463.08</v>
      </c>
      <c r="P33" s="7"/>
      <c r="AF33" s="34"/>
      <c r="AG33" s="34"/>
      <c r="AI33" s="35" t="s">
        <v>50</v>
      </c>
    </row>
    <row r="34" spans="1:38" s="33" customFormat="1" ht="15" hidden="1" x14ac:dyDescent="0.25">
      <c r="A34" s="15"/>
      <c r="B34" s="49"/>
      <c r="C34" s="48" t="s">
        <v>51</v>
      </c>
      <c r="D34" s="119" t="s">
        <v>52</v>
      </c>
      <c r="E34" s="119"/>
      <c r="F34" s="119"/>
      <c r="G34" s="50"/>
      <c r="H34" s="51"/>
      <c r="I34" s="51"/>
      <c r="J34" s="51"/>
      <c r="K34" s="52">
        <v>553.1</v>
      </c>
      <c r="L34" s="53">
        <v>0.34499999999999997</v>
      </c>
      <c r="M34" s="52">
        <v>122.12</v>
      </c>
      <c r="N34" s="54">
        <v>13.24</v>
      </c>
      <c r="O34" s="55">
        <v>1616.87</v>
      </c>
      <c r="P34" s="7"/>
      <c r="AF34" s="34"/>
      <c r="AG34" s="34"/>
      <c r="AI34" s="35" t="s">
        <v>52</v>
      </c>
    </row>
    <row r="35" spans="1:38" s="33" customFormat="1" ht="15" hidden="1" x14ac:dyDescent="0.25">
      <c r="A35" s="15"/>
      <c r="B35" s="49"/>
      <c r="C35" s="48" t="s">
        <v>53</v>
      </c>
      <c r="D35" s="119" t="s">
        <v>54</v>
      </c>
      <c r="E35" s="119"/>
      <c r="F35" s="119"/>
      <c r="G35" s="50"/>
      <c r="H35" s="51"/>
      <c r="I35" s="51"/>
      <c r="J35" s="51"/>
      <c r="K35" s="52">
        <v>31.38</v>
      </c>
      <c r="L35" s="53">
        <v>0.34499999999999997</v>
      </c>
      <c r="M35" s="52">
        <v>6.93</v>
      </c>
      <c r="N35" s="54">
        <v>44.77</v>
      </c>
      <c r="O35" s="56">
        <v>310.26</v>
      </c>
      <c r="P35" s="7"/>
      <c r="AF35" s="34"/>
      <c r="AG35" s="34"/>
      <c r="AI35" s="35" t="s">
        <v>54</v>
      </c>
    </row>
    <row r="36" spans="1:38" s="33" customFormat="1" ht="15" hidden="1" x14ac:dyDescent="0.25">
      <c r="A36" s="15"/>
      <c r="B36" s="49"/>
      <c r="C36" s="48" t="s">
        <v>55</v>
      </c>
      <c r="D36" s="119" t="s">
        <v>56</v>
      </c>
      <c r="E36" s="119"/>
      <c r="F36" s="119"/>
      <c r="G36" s="50"/>
      <c r="H36" s="51"/>
      <c r="I36" s="51"/>
      <c r="J36" s="51"/>
      <c r="K36" s="52">
        <v>175.98</v>
      </c>
      <c r="L36" s="57">
        <v>0</v>
      </c>
      <c r="M36" s="52">
        <v>0</v>
      </c>
      <c r="N36" s="54">
        <v>8.16</v>
      </c>
      <c r="O36" s="58"/>
      <c r="P36" s="7"/>
      <c r="AF36" s="34"/>
      <c r="AG36" s="34"/>
      <c r="AI36" s="35" t="s">
        <v>56</v>
      </c>
    </row>
    <row r="37" spans="1:38" s="33" customFormat="1" ht="15" hidden="1" x14ac:dyDescent="0.25">
      <c r="A37" s="59"/>
      <c r="B37" s="49"/>
      <c r="C37" s="48"/>
      <c r="D37" s="119" t="s">
        <v>57</v>
      </c>
      <c r="E37" s="119"/>
      <c r="F37" s="119"/>
      <c r="G37" s="50" t="s">
        <v>58</v>
      </c>
      <c r="H37" s="60">
        <v>16.5</v>
      </c>
      <c r="I37" s="53">
        <v>0.34499999999999997</v>
      </c>
      <c r="J37" s="61">
        <v>3.6432000000000002</v>
      </c>
      <c r="K37" s="62"/>
      <c r="L37" s="51"/>
      <c r="M37" s="62"/>
      <c r="N37" s="51"/>
      <c r="O37" s="58"/>
      <c r="P37" s="7"/>
      <c r="AF37" s="34"/>
      <c r="AG37" s="34"/>
      <c r="AJ37" s="35" t="s">
        <v>57</v>
      </c>
    </row>
    <row r="38" spans="1:38" s="33" customFormat="1" ht="15" hidden="1" x14ac:dyDescent="0.25">
      <c r="A38" s="59"/>
      <c r="B38" s="49"/>
      <c r="C38" s="48"/>
      <c r="D38" s="119" t="s">
        <v>59</v>
      </c>
      <c r="E38" s="119"/>
      <c r="F38" s="119"/>
      <c r="G38" s="50" t="s">
        <v>58</v>
      </c>
      <c r="H38" s="60">
        <v>2.5</v>
      </c>
      <c r="I38" s="53">
        <v>0.34499999999999997</v>
      </c>
      <c r="J38" s="53">
        <v>0.55200000000000005</v>
      </c>
      <c r="K38" s="62"/>
      <c r="L38" s="51"/>
      <c r="M38" s="62"/>
      <c r="N38" s="51"/>
      <c r="O38" s="58"/>
      <c r="P38" s="7"/>
      <c r="AF38" s="34"/>
      <c r="AG38" s="34"/>
      <c r="AJ38" s="35" t="s">
        <v>59</v>
      </c>
    </row>
    <row r="39" spans="1:38" s="33" customFormat="1" ht="15" hidden="1" x14ac:dyDescent="0.25">
      <c r="A39" s="63"/>
      <c r="B39" s="50"/>
      <c r="C39" s="48"/>
      <c r="D39" s="123" t="s">
        <v>60</v>
      </c>
      <c r="E39" s="123"/>
      <c r="F39" s="123"/>
      <c r="G39" s="64"/>
      <c r="H39" s="65"/>
      <c r="I39" s="65"/>
      <c r="J39" s="65"/>
      <c r="K39" s="66">
        <v>877.09</v>
      </c>
      <c r="L39" s="65"/>
      <c r="M39" s="66">
        <v>154.80000000000001</v>
      </c>
      <c r="N39" s="65"/>
      <c r="O39" s="67">
        <v>3079.95</v>
      </c>
      <c r="P39" s="7"/>
      <c r="AF39" s="34"/>
      <c r="AG39" s="34"/>
      <c r="AK39" s="35" t="s">
        <v>60</v>
      </c>
    </row>
    <row r="40" spans="1:38" s="33" customFormat="1" ht="15" hidden="1" x14ac:dyDescent="0.25">
      <c r="A40" s="59"/>
      <c r="B40" s="49"/>
      <c r="C40" s="48"/>
      <c r="D40" s="119" t="s">
        <v>61</v>
      </c>
      <c r="E40" s="119"/>
      <c r="F40" s="119"/>
      <c r="G40" s="50"/>
      <c r="H40" s="51"/>
      <c r="I40" s="51"/>
      <c r="J40" s="51"/>
      <c r="K40" s="62"/>
      <c r="L40" s="51"/>
      <c r="M40" s="52">
        <v>39.61</v>
      </c>
      <c r="N40" s="51"/>
      <c r="O40" s="55">
        <v>1773.34</v>
      </c>
      <c r="P40" s="7"/>
      <c r="AF40" s="34"/>
      <c r="AG40" s="34"/>
      <c r="AJ40" s="35" t="s">
        <v>61</v>
      </c>
    </row>
    <row r="41" spans="1:38" s="33" customFormat="1" ht="23.25" hidden="1" x14ac:dyDescent="0.25">
      <c r="A41" s="59"/>
      <c r="B41" s="49"/>
      <c r="C41" s="48" t="s">
        <v>62</v>
      </c>
      <c r="D41" s="119" t="s">
        <v>63</v>
      </c>
      <c r="E41" s="119"/>
      <c r="F41" s="119"/>
      <c r="G41" s="50" t="s">
        <v>64</v>
      </c>
      <c r="H41" s="57">
        <v>95</v>
      </c>
      <c r="I41" s="51"/>
      <c r="J41" s="57">
        <v>95</v>
      </c>
      <c r="K41" s="62"/>
      <c r="L41" s="51"/>
      <c r="M41" s="52">
        <v>37.630000000000003</v>
      </c>
      <c r="N41" s="51"/>
      <c r="O41" s="55">
        <v>1684.67</v>
      </c>
      <c r="P41" s="7"/>
      <c r="AF41" s="34"/>
      <c r="AG41" s="34"/>
      <c r="AJ41" s="35" t="s">
        <v>63</v>
      </c>
    </row>
    <row r="42" spans="1:38" s="33" customFormat="1" ht="23.25" hidden="1" x14ac:dyDescent="0.25">
      <c r="A42" s="59"/>
      <c r="B42" s="49"/>
      <c r="C42" s="48" t="s">
        <v>65</v>
      </c>
      <c r="D42" s="119" t="s">
        <v>66</v>
      </c>
      <c r="E42" s="119"/>
      <c r="F42" s="119"/>
      <c r="G42" s="50" t="s">
        <v>64</v>
      </c>
      <c r="H42" s="57">
        <v>45</v>
      </c>
      <c r="I42" s="51"/>
      <c r="J42" s="57">
        <v>45</v>
      </c>
      <c r="K42" s="62"/>
      <c r="L42" s="51"/>
      <c r="M42" s="52">
        <v>17.82</v>
      </c>
      <c r="N42" s="51"/>
      <c r="O42" s="56">
        <v>798</v>
      </c>
      <c r="P42" s="7"/>
      <c r="AF42" s="34"/>
      <c r="AG42" s="34"/>
      <c r="AJ42" s="35" t="s">
        <v>66</v>
      </c>
    </row>
    <row r="43" spans="1:38" s="33" customFormat="1" ht="15" hidden="1" x14ac:dyDescent="0.25">
      <c r="A43" s="15"/>
      <c r="B43" s="68"/>
      <c r="C43" s="31"/>
      <c r="D43" s="117" t="s">
        <v>67</v>
      </c>
      <c r="E43" s="117"/>
      <c r="F43" s="117"/>
      <c r="G43" s="43"/>
      <c r="H43" s="69"/>
      <c r="I43" s="69"/>
      <c r="J43" s="69"/>
      <c r="K43" s="70"/>
      <c r="L43" s="69"/>
      <c r="M43" s="71">
        <v>210.25</v>
      </c>
      <c r="N43" s="65"/>
      <c r="O43" s="72">
        <v>5562.62</v>
      </c>
      <c r="P43" s="7"/>
      <c r="AF43" s="34"/>
      <c r="AG43" s="34"/>
      <c r="AL43" s="34" t="s">
        <v>67</v>
      </c>
    </row>
    <row r="44" spans="1:38" s="33" customFormat="1" ht="34.5" hidden="1" x14ac:dyDescent="0.25">
      <c r="A44" s="42" t="s">
        <v>51</v>
      </c>
      <c r="B44" s="43" t="s">
        <v>51</v>
      </c>
      <c r="C44" s="44" t="s">
        <v>68</v>
      </c>
      <c r="D44" s="118" t="s">
        <v>69</v>
      </c>
      <c r="E44" s="118"/>
      <c r="F44" s="118"/>
      <c r="G44" s="43" t="s">
        <v>44</v>
      </c>
      <c r="H44" s="43">
        <v>0.32</v>
      </c>
      <c r="I44" s="43" t="s">
        <v>24</v>
      </c>
      <c r="J44" s="43" t="s">
        <v>70</v>
      </c>
      <c r="K44" s="45"/>
      <c r="L44" s="43"/>
      <c r="M44" s="45"/>
      <c r="N44" s="43"/>
      <c r="O44" s="46"/>
      <c r="P44" s="7"/>
      <c r="AF44" s="34"/>
      <c r="AG44" s="34" t="s">
        <v>69</v>
      </c>
      <c r="AL44" s="34"/>
    </row>
    <row r="45" spans="1:38" s="33" customFormat="1" ht="33.75" hidden="1" x14ac:dyDescent="0.25">
      <c r="A45" s="15"/>
      <c r="B45" s="47"/>
      <c r="C45" s="48" t="s">
        <v>46</v>
      </c>
      <c r="D45" s="121" t="s">
        <v>47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2"/>
      <c r="P45" s="7"/>
      <c r="AF45" s="34"/>
      <c r="AG45" s="34"/>
      <c r="AH45" s="35" t="s">
        <v>47</v>
      </c>
      <c r="AL45" s="34"/>
    </row>
    <row r="46" spans="1:38" s="33" customFormat="1" ht="57" hidden="1" x14ac:dyDescent="0.25">
      <c r="A46" s="15"/>
      <c r="B46" s="47"/>
      <c r="C46" s="48" t="s">
        <v>48</v>
      </c>
      <c r="D46" s="121" t="s">
        <v>49</v>
      </c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2"/>
      <c r="P46" s="7"/>
      <c r="AF46" s="34"/>
      <c r="AG46" s="34"/>
      <c r="AH46" s="35" t="s">
        <v>49</v>
      </c>
      <c r="AL46" s="34"/>
    </row>
    <row r="47" spans="1:38" s="33" customFormat="1" ht="15" hidden="1" x14ac:dyDescent="0.25">
      <c r="A47" s="15"/>
      <c r="B47" s="49"/>
      <c r="C47" s="48" t="s">
        <v>24</v>
      </c>
      <c r="D47" s="119" t="s">
        <v>50</v>
      </c>
      <c r="E47" s="119"/>
      <c r="F47" s="119"/>
      <c r="G47" s="50"/>
      <c r="H47" s="51"/>
      <c r="I47" s="51"/>
      <c r="J47" s="51"/>
      <c r="K47" s="52">
        <v>860.22</v>
      </c>
      <c r="L47" s="53">
        <v>0.34499999999999997</v>
      </c>
      <c r="M47" s="52">
        <v>94.97</v>
      </c>
      <c r="N47" s="54">
        <v>44.77</v>
      </c>
      <c r="O47" s="55">
        <v>4251.8100000000004</v>
      </c>
      <c r="P47" s="7"/>
      <c r="AF47" s="34"/>
      <c r="AG47" s="34"/>
      <c r="AI47" s="35" t="s">
        <v>50</v>
      </c>
      <c r="AL47" s="34"/>
    </row>
    <row r="48" spans="1:38" s="33" customFormat="1" ht="15" hidden="1" x14ac:dyDescent="0.25">
      <c r="A48" s="15"/>
      <c r="B48" s="49"/>
      <c r="C48" s="48" t="s">
        <v>51</v>
      </c>
      <c r="D48" s="119" t="s">
        <v>52</v>
      </c>
      <c r="E48" s="119"/>
      <c r="F48" s="119"/>
      <c r="G48" s="50"/>
      <c r="H48" s="51"/>
      <c r="I48" s="51"/>
      <c r="J48" s="51"/>
      <c r="K48" s="73">
        <v>1757.22</v>
      </c>
      <c r="L48" s="53">
        <v>0.34499999999999997</v>
      </c>
      <c r="M48" s="52">
        <v>194</v>
      </c>
      <c r="N48" s="54">
        <v>13.24</v>
      </c>
      <c r="O48" s="55">
        <v>2568.56</v>
      </c>
      <c r="P48" s="7"/>
      <c r="AF48" s="34"/>
      <c r="AG48" s="34"/>
      <c r="AI48" s="35" t="s">
        <v>52</v>
      </c>
      <c r="AL48" s="34"/>
    </row>
    <row r="49" spans="1:39" s="33" customFormat="1" ht="15" hidden="1" x14ac:dyDescent="0.25">
      <c r="A49" s="15"/>
      <c r="B49" s="49"/>
      <c r="C49" s="48" t="s">
        <v>53</v>
      </c>
      <c r="D49" s="119" t="s">
        <v>54</v>
      </c>
      <c r="E49" s="119"/>
      <c r="F49" s="119"/>
      <c r="G49" s="50"/>
      <c r="H49" s="51"/>
      <c r="I49" s="51"/>
      <c r="J49" s="51"/>
      <c r="K49" s="52">
        <v>101.91</v>
      </c>
      <c r="L49" s="53">
        <v>0.34499999999999997</v>
      </c>
      <c r="M49" s="52">
        <v>11.25</v>
      </c>
      <c r="N49" s="54">
        <v>44.77</v>
      </c>
      <c r="O49" s="56">
        <v>503.66</v>
      </c>
      <c r="P49" s="7"/>
      <c r="AF49" s="34"/>
      <c r="AG49" s="34"/>
      <c r="AI49" s="35" t="s">
        <v>54</v>
      </c>
      <c r="AL49" s="34"/>
    </row>
    <row r="50" spans="1:39" s="33" customFormat="1" ht="15" hidden="1" x14ac:dyDescent="0.25">
      <c r="A50" s="15"/>
      <c r="B50" s="49"/>
      <c r="C50" s="48" t="s">
        <v>55</v>
      </c>
      <c r="D50" s="119" t="s">
        <v>56</v>
      </c>
      <c r="E50" s="119"/>
      <c r="F50" s="119"/>
      <c r="G50" s="50"/>
      <c r="H50" s="51"/>
      <c r="I50" s="51"/>
      <c r="J50" s="51"/>
      <c r="K50" s="73">
        <v>11242.59</v>
      </c>
      <c r="L50" s="57">
        <v>0</v>
      </c>
      <c r="M50" s="52">
        <v>0</v>
      </c>
      <c r="N50" s="54">
        <v>8.16</v>
      </c>
      <c r="O50" s="58"/>
      <c r="P50" s="7"/>
      <c r="AF50" s="34"/>
      <c r="AG50" s="34"/>
      <c r="AI50" s="35" t="s">
        <v>56</v>
      </c>
      <c r="AL50" s="34"/>
    </row>
    <row r="51" spans="1:39" s="33" customFormat="1" ht="15" hidden="1" x14ac:dyDescent="0.25">
      <c r="A51" s="59"/>
      <c r="B51" s="49"/>
      <c r="C51" s="48"/>
      <c r="D51" s="119" t="s">
        <v>57</v>
      </c>
      <c r="E51" s="119"/>
      <c r="F51" s="119"/>
      <c r="G51" s="50" t="s">
        <v>58</v>
      </c>
      <c r="H51" s="60">
        <v>95.9</v>
      </c>
      <c r="I51" s="53">
        <v>0.34499999999999997</v>
      </c>
      <c r="J51" s="74">
        <v>10.58736</v>
      </c>
      <c r="K51" s="62"/>
      <c r="L51" s="51"/>
      <c r="M51" s="62"/>
      <c r="N51" s="51"/>
      <c r="O51" s="58"/>
      <c r="P51" s="7"/>
      <c r="AF51" s="34"/>
      <c r="AG51" s="34"/>
      <c r="AJ51" s="35" t="s">
        <v>57</v>
      </c>
      <c r="AL51" s="34"/>
    </row>
    <row r="52" spans="1:39" s="33" customFormat="1" ht="15" hidden="1" x14ac:dyDescent="0.25">
      <c r="A52" s="59"/>
      <c r="B52" s="49"/>
      <c r="C52" s="48"/>
      <c r="D52" s="119" t="s">
        <v>59</v>
      </c>
      <c r="E52" s="119"/>
      <c r="F52" s="119"/>
      <c r="G52" s="50" t="s">
        <v>58</v>
      </c>
      <c r="H52" s="54">
        <v>8.1199999999999992</v>
      </c>
      <c r="I52" s="53">
        <v>0.34499999999999997</v>
      </c>
      <c r="J52" s="75">
        <v>0.89644800000000002</v>
      </c>
      <c r="K52" s="62"/>
      <c r="L52" s="51"/>
      <c r="M52" s="62"/>
      <c r="N52" s="51"/>
      <c r="O52" s="58"/>
      <c r="P52" s="7"/>
      <c r="AF52" s="34"/>
      <c r="AG52" s="34"/>
      <c r="AJ52" s="35" t="s">
        <v>59</v>
      </c>
      <c r="AL52" s="34"/>
    </row>
    <row r="53" spans="1:39" s="33" customFormat="1" ht="15" hidden="1" x14ac:dyDescent="0.25">
      <c r="A53" s="63"/>
      <c r="B53" s="50"/>
      <c r="C53" s="48"/>
      <c r="D53" s="123" t="s">
        <v>60</v>
      </c>
      <c r="E53" s="123"/>
      <c r="F53" s="123"/>
      <c r="G53" s="64"/>
      <c r="H53" s="65"/>
      <c r="I53" s="65"/>
      <c r="J53" s="65"/>
      <c r="K53" s="76">
        <v>13860.03</v>
      </c>
      <c r="L53" s="65"/>
      <c r="M53" s="66">
        <v>288.97000000000003</v>
      </c>
      <c r="N53" s="65"/>
      <c r="O53" s="67">
        <v>6820.37</v>
      </c>
      <c r="P53" s="7"/>
      <c r="AF53" s="34"/>
      <c r="AG53" s="34"/>
      <c r="AK53" s="35" t="s">
        <v>60</v>
      </c>
      <c r="AL53" s="34"/>
    </row>
    <row r="54" spans="1:39" s="33" customFormat="1" ht="15" hidden="1" x14ac:dyDescent="0.25">
      <c r="A54" s="59"/>
      <c r="B54" s="49"/>
      <c r="C54" s="48"/>
      <c r="D54" s="119" t="s">
        <v>61</v>
      </c>
      <c r="E54" s="119"/>
      <c r="F54" s="119"/>
      <c r="G54" s="50"/>
      <c r="H54" s="51"/>
      <c r="I54" s="51"/>
      <c r="J54" s="51"/>
      <c r="K54" s="62"/>
      <c r="L54" s="51"/>
      <c r="M54" s="52">
        <v>106.22</v>
      </c>
      <c r="N54" s="51"/>
      <c r="O54" s="55">
        <v>4755.47</v>
      </c>
      <c r="P54" s="7"/>
      <c r="AF54" s="34"/>
      <c r="AG54" s="34"/>
      <c r="AJ54" s="35" t="s">
        <v>61</v>
      </c>
      <c r="AL54" s="34"/>
    </row>
    <row r="55" spans="1:39" s="33" customFormat="1" ht="23.25" hidden="1" x14ac:dyDescent="0.25">
      <c r="A55" s="59"/>
      <c r="B55" s="49"/>
      <c r="C55" s="48" t="s">
        <v>62</v>
      </c>
      <c r="D55" s="119" t="s">
        <v>63</v>
      </c>
      <c r="E55" s="119"/>
      <c r="F55" s="119"/>
      <c r="G55" s="50" t="s">
        <v>64</v>
      </c>
      <c r="H55" s="57">
        <v>95</v>
      </c>
      <c r="I55" s="51"/>
      <c r="J55" s="57">
        <v>95</v>
      </c>
      <c r="K55" s="62"/>
      <c r="L55" s="51"/>
      <c r="M55" s="52">
        <v>100.91</v>
      </c>
      <c r="N55" s="51"/>
      <c r="O55" s="55">
        <v>4517.7</v>
      </c>
      <c r="P55" s="7"/>
      <c r="AF55" s="34"/>
      <c r="AG55" s="34"/>
      <c r="AJ55" s="35" t="s">
        <v>63</v>
      </c>
      <c r="AL55" s="34"/>
    </row>
    <row r="56" spans="1:39" s="33" customFormat="1" ht="23.25" hidden="1" x14ac:dyDescent="0.25">
      <c r="A56" s="59"/>
      <c r="B56" s="49"/>
      <c r="C56" s="48" t="s">
        <v>65</v>
      </c>
      <c r="D56" s="119" t="s">
        <v>66</v>
      </c>
      <c r="E56" s="119"/>
      <c r="F56" s="119"/>
      <c r="G56" s="50" t="s">
        <v>64</v>
      </c>
      <c r="H56" s="57">
        <v>45</v>
      </c>
      <c r="I56" s="51"/>
      <c r="J56" s="57">
        <v>45</v>
      </c>
      <c r="K56" s="62"/>
      <c r="L56" s="51"/>
      <c r="M56" s="52">
        <v>47.8</v>
      </c>
      <c r="N56" s="51"/>
      <c r="O56" s="55">
        <v>2139.96</v>
      </c>
      <c r="P56" s="7"/>
      <c r="AF56" s="34"/>
      <c r="AG56" s="34"/>
      <c r="AJ56" s="35" t="s">
        <v>66</v>
      </c>
      <c r="AL56" s="34"/>
    </row>
    <row r="57" spans="1:39" s="33" customFormat="1" ht="15" hidden="1" x14ac:dyDescent="0.25">
      <c r="A57" s="15"/>
      <c r="B57" s="68"/>
      <c r="C57" s="31"/>
      <c r="D57" s="117" t="s">
        <v>67</v>
      </c>
      <c r="E57" s="117"/>
      <c r="F57" s="117"/>
      <c r="G57" s="43"/>
      <c r="H57" s="69"/>
      <c r="I57" s="69"/>
      <c r="J57" s="69"/>
      <c r="K57" s="70"/>
      <c r="L57" s="69"/>
      <c r="M57" s="71">
        <v>437.68</v>
      </c>
      <c r="N57" s="65"/>
      <c r="O57" s="72">
        <v>13478.03</v>
      </c>
      <c r="P57" s="7"/>
      <c r="AF57" s="34"/>
      <c r="AG57" s="34"/>
      <c r="AL57" s="34" t="s">
        <v>67</v>
      </c>
    </row>
    <row r="58" spans="1:39" s="33" customFormat="1" ht="34.5" hidden="1" x14ac:dyDescent="0.25">
      <c r="A58" s="42" t="s">
        <v>53</v>
      </c>
      <c r="B58" s="43" t="s">
        <v>53</v>
      </c>
      <c r="C58" s="44" t="s">
        <v>71</v>
      </c>
      <c r="D58" s="118" t="s">
        <v>72</v>
      </c>
      <c r="E58" s="118"/>
      <c r="F58" s="118"/>
      <c r="G58" s="43" t="s">
        <v>73</v>
      </c>
      <c r="H58" s="43">
        <v>3.16</v>
      </c>
      <c r="I58" s="43" t="s">
        <v>24</v>
      </c>
      <c r="J58" s="43" t="s">
        <v>74</v>
      </c>
      <c r="K58" s="45"/>
      <c r="L58" s="43"/>
      <c r="M58" s="45"/>
      <c r="N58" s="43"/>
      <c r="O58" s="46"/>
      <c r="P58" s="7"/>
      <c r="AF58" s="34"/>
      <c r="AG58" s="34" t="s">
        <v>72</v>
      </c>
      <c r="AL58" s="34"/>
    </row>
    <row r="59" spans="1:39" s="33" customFormat="1" ht="15" hidden="1" x14ac:dyDescent="0.25">
      <c r="A59" s="77"/>
      <c r="B59" s="68"/>
      <c r="C59" s="31"/>
      <c r="D59" s="119" t="s">
        <v>75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20"/>
      <c r="P59" s="7"/>
      <c r="AF59" s="34"/>
      <c r="AG59" s="34"/>
      <c r="AL59" s="34"/>
      <c r="AM59" s="35" t="s">
        <v>75</v>
      </c>
    </row>
    <row r="60" spans="1:39" s="33" customFormat="1" ht="57" hidden="1" x14ac:dyDescent="0.25">
      <c r="A60" s="15"/>
      <c r="B60" s="47"/>
      <c r="C60" s="48" t="s">
        <v>48</v>
      </c>
      <c r="D60" s="121" t="s">
        <v>49</v>
      </c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2"/>
      <c r="P60" s="7"/>
      <c r="AF60" s="34"/>
      <c r="AG60" s="34"/>
      <c r="AH60" s="35" t="s">
        <v>49</v>
      </c>
      <c r="AL60" s="34"/>
    </row>
    <row r="61" spans="1:39" s="33" customFormat="1" ht="15" hidden="1" x14ac:dyDescent="0.25">
      <c r="A61" s="15"/>
      <c r="B61" s="49"/>
      <c r="C61" s="48" t="s">
        <v>24</v>
      </c>
      <c r="D61" s="119" t="s">
        <v>50</v>
      </c>
      <c r="E61" s="119"/>
      <c r="F61" s="119"/>
      <c r="G61" s="50"/>
      <c r="H61" s="51"/>
      <c r="I61" s="51"/>
      <c r="J61" s="51"/>
      <c r="K61" s="52">
        <v>7.76</v>
      </c>
      <c r="L61" s="54">
        <v>1.1499999999999999</v>
      </c>
      <c r="M61" s="52">
        <v>28.2</v>
      </c>
      <c r="N61" s="54">
        <v>44.77</v>
      </c>
      <c r="O61" s="55">
        <v>1262.51</v>
      </c>
      <c r="P61" s="7"/>
      <c r="AF61" s="34"/>
      <c r="AG61" s="34"/>
      <c r="AI61" s="35" t="s">
        <v>50</v>
      </c>
      <c r="AL61" s="34"/>
    </row>
    <row r="62" spans="1:39" s="33" customFormat="1" ht="15" hidden="1" x14ac:dyDescent="0.25">
      <c r="A62" s="15"/>
      <c r="B62" s="49"/>
      <c r="C62" s="48" t="s">
        <v>51</v>
      </c>
      <c r="D62" s="119" t="s">
        <v>52</v>
      </c>
      <c r="E62" s="119"/>
      <c r="F62" s="119"/>
      <c r="G62" s="50"/>
      <c r="H62" s="51"/>
      <c r="I62" s="51"/>
      <c r="J62" s="51"/>
      <c r="K62" s="73">
        <v>1293.92</v>
      </c>
      <c r="L62" s="54">
        <v>1.1499999999999999</v>
      </c>
      <c r="M62" s="73">
        <v>4702.1099999999997</v>
      </c>
      <c r="N62" s="54">
        <v>13.24</v>
      </c>
      <c r="O62" s="55">
        <v>62255.94</v>
      </c>
      <c r="P62" s="7"/>
      <c r="AF62" s="34"/>
      <c r="AG62" s="34"/>
      <c r="AI62" s="35" t="s">
        <v>52</v>
      </c>
      <c r="AL62" s="34"/>
    </row>
    <row r="63" spans="1:39" s="33" customFormat="1" ht="15" hidden="1" x14ac:dyDescent="0.25">
      <c r="A63" s="15"/>
      <c r="B63" s="49"/>
      <c r="C63" s="48" t="s">
        <v>53</v>
      </c>
      <c r="D63" s="119" t="s">
        <v>54</v>
      </c>
      <c r="E63" s="119"/>
      <c r="F63" s="119"/>
      <c r="G63" s="50"/>
      <c r="H63" s="51"/>
      <c r="I63" s="51"/>
      <c r="J63" s="51"/>
      <c r="K63" s="52">
        <v>32.909999999999997</v>
      </c>
      <c r="L63" s="54">
        <v>1.1499999999999999</v>
      </c>
      <c r="M63" s="52">
        <v>119.59</v>
      </c>
      <c r="N63" s="54">
        <v>44.77</v>
      </c>
      <c r="O63" s="55">
        <v>5354.04</v>
      </c>
      <c r="P63" s="7"/>
      <c r="AF63" s="34"/>
      <c r="AG63" s="34"/>
      <c r="AI63" s="35" t="s">
        <v>54</v>
      </c>
      <c r="AL63" s="34"/>
    </row>
    <row r="64" spans="1:39" s="33" customFormat="1" ht="15" hidden="1" x14ac:dyDescent="0.25">
      <c r="A64" s="15"/>
      <c r="B64" s="49"/>
      <c r="C64" s="48" t="s">
        <v>55</v>
      </c>
      <c r="D64" s="119" t="s">
        <v>56</v>
      </c>
      <c r="E64" s="119"/>
      <c r="F64" s="119"/>
      <c r="G64" s="50"/>
      <c r="H64" s="51"/>
      <c r="I64" s="51"/>
      <c r="J64" s="51"/>
      <c r="K64" s="52">
        <v>21.02</v>
      </c>
      <c r="L64" s="51"/>
      <c r="M64" s="52">
        <v>66.42</v>
      </c>
      <c r="N64" s="54">
        <v>8.16</v>
      </c>
      <c r="O64" s="56">
        <v>541.99</v>
      </c>
      <c r="P64" s="7"/>
      <c r="AF64" s="34"/>
      <c r="AG64" s="34"/>
      <c r="AI64" s="35" t="s">
        <v>56</v>
      </c>
      <c r="AL64" s="34"/>
    </row>
    <row r="65" spans="1:43" s="33" customFormat="1" ht="15" hidden="1" x14ac:dyDescent="0.25">
      <c r="A65" s="59"/>
      <c r="B65" s="49"/>
      <c r="C65" s="48"/>
      <c r="D65" s="119" t="s">
        <v>57</v>
      </c>
      <c r="E65" s="119"/>
      <c r="F65" s="119"/>
      <c r="G65" s="50" t="s">
        <v>58</v>
      </c>
      <c r="H65" s="54">
        <v>0.91</v>
      </c>
      <c r="I65" s="54">
        <v>1.1499999999999999</v>
      </c>
      <c r="J65" s="74">
        <v>3.30694</v>
      </c>
      <c r="K65" s="62"/>
      <c r="L65" s="51"/>
      <c r="M65" s="62"/>
      <c r="N65" s="51"/>
      <c r="O65" s="58"/>
      <c r="P65" s="7"/>
      <c r="AF65" s="34"/>
      <c r="AG65" s="34"/>
      <c r="AJ65" s="35" t="s">
        <v>57</v>
      </c>
      <c r="AL65" s="34"/>
    </row>
    <row r="66" spans="1:43" s="33" customFormat="1" ht="15" hidden="1" x14ac:dyDescent="0.25">
      <c r="A66" s="59"/>
      <c r="B66" s="49"/>
      <c r="C66" s="48"/>
      <c r="D66" s="119" t="s">
        <v>59</v>
      </c>
      <c r="E66" s="119"/>
      <c r="F66" s="119"/>
      <c r="G66" s="50" t="s">
        <v>58</v>
      </c>
      <c r="H66" s="60">
        <v>2.1</v>
      </c>
      <c r="I66" s="54">
        <v>1.1499999999999999</v>
      </c>
      <c r="J66" s="61">
        <v>7.6314000000000002</v>
      </c>
      <c r="K66" s="62"/>
      <c r="L66" s="51"/>
      <c r="M66" s="62"/>
      <c r="N66" s="51"/>
      <c r="O66" s="58"/>
      <c r="P66" s="7"/>
      <c r="AF66" s="34"/>
      <c r="AG66" s="34"/>
      <c r="AJ66" s="35" t="s">
        <v>59</v>
      </c>
      <c r="AL66" s="34"/>
    </row>
    <row r="67" spans="1:43" s="33" customFormat="1" ht="15" hidden="1" x14ac:dyDescent="0.25">
      <c r="A67" s="63"/>
      <c r="B67" s="50"/>
      <c r="C67" s="48"/>
      <c r="D67" s="123" t="s">
        <v>60</v>
      </c>
      <c r="E67" s="123"/>
      <c r="F67" s="123"/>
      <c r="G67" s="64"/>
      <c r="H67" s="65"/>
      <c r="I67" s="65"/>
      <c r="J67" s="65"/>
      <c r="K67" s="76">
        <v>1322.7</v>
      </c>
      <c r="L67" s="65"/>
      <c r="M67" s="76">
        <v>4796.7299999999996</v>
      </c>
      <c r="N67" s="65"/>
      <c r="O67" s="67">
        <v>64060.44</v>
      </c>
      <c r="P67" s="7"/>
      <c r="AF67" s="34"/>
      <c r="AG67" s="34"/>
      <c r="AK67" s="35" t="s">
        <v>60</v>
      </c>
      <c r="AL67" s="34"/>
    </row>
    <row r="68" spans="1:43" s="33" customFormat="1" ht="15" hidden="1" x14ac:dyDescent="0.25">
      <c r="A68" s="59"/>
      <c r="B68" s="49"/>
      <c r="C68" s="48"/>
      <c r="D68" s="119" t="s">
        <v>61</v>
      </c>
      <c r="E68" s="119"/>
      <c r="F68" s="119"/>
      <c r="G68" s="50"/>
      <c r="H68" s="51"/>
      <c r="I68" s="51"/>
      <c r="J68" s="51"/>
      <c r="K68" s="62"/>
      <c r="L68" s="51"/>
      <c r="M68" s="52">
        <v>147.79</v>
      </c>
      <c r="N68" s="51"/>
      <c r="O68" s="55">
        <v>6616.55</v>
      </c>
      <c r="P68" s="7"/>
      <c r="AF68" s="34"/>
      <c r="AG68" s="34"/>
      <c r="AJ68" s="35" t="s">
        <v>61</v>
      </c>
      <c r="AL68" s="34"/>
    </row>
    <row r="69" spans="1:43" s="33" customFormat="1" ht="57" hidden="1" x14ac:dyDescent="0.25">
      <c r="A69" s="59"/>
      <c r="B69" s="49"/>
      <c r="C69" s="48" t="s">
        <v>76</v>
      </c>
      <c r="D69" s="119" t="s">
        <v>77</v>
      </c>
      <c r="E69" s="119"/>
      <c r="F69" s="119"/>
      <c r="G69" s="50" t="s">
        <v>64</v>
      </c>
      <c r="H69" s="57">
        <v>91</v>
      </c>
      <c r="I69" s="51"/>
      <c r="J69" s="57">
        <v>91</v>
      </c>
      <c r="K69" s="62"/>
      <c r="L69" s="51"/>
      <c r="M69" s="52">
        <v>134.49</v>
      </c>
      <c r="N69" s="51"/>
      <c r="O69" s="55">
        <v>6021.06</v>
      </c>
      <c r="P69" s="7"/>
      <c r="AF69" s="34"/>
      <c r="AG69" s="34"/>
      <c r="AJ69" s="35" t="s">
        <v>77</v>
      </c>
      <c r="AL69" s="34"/>
    </row>
    <row r="70" spans="1:43" s="33" customFormat="1" ht="57" hidden="1" x14ac:dyDescent="0.25">
      <c r="A70" s="59"/>
      <c r="B70" s="49"/>
      <c r="C70" s="48" t="s">
        <v>78</v>
      </c>
      <c r="D70" s="119" t="s">
        <v>79</v>
      </c>
      <c r="E70" s="119"/>
      <c r="F70" s="119"/>
      <c r="G70" s="50" t="s">
        <v>64</v>
      </c>
      <c r="H70" s="57">
        <v>52</v>
      </c>
      <c r="I70" s="51"/>
      <c r="J70" s="57">
        <v>52</v>
      </c>
      <c r="K70" s="62"/>
      <c r="L70" s="51"/>
      <c r="M70" s="52">
        <v>76.849999999999994</v>
      </c>
      <c r="N70" s="51"/>
      <c r="O70" s="55">
        <v>3440.61</v>
      </c>
      <c r="P70" s="7"/>
      <c r="AF70" s="34"/>
      <c r="AG70" s="34"/>
      <c r="AJ70" s="35" t="s">
        <v>79</v>
      </c>
      <c r="AL70" s="34"/>
    </row>
    <row r="71" spans="1:43" s="33" customFormat="1" ht="15" hidden="1" x14ac:dyDescent="0.25">
      <c r="A71" s="15"/>
      <c r="B71" s="68"/>
      <c r="C71" s="31"/>
      <c r="D71" s="117" t="s">
        <v>67</v>
      </c>
      <c r="E71" s="117"/>
      <c r="F71" s="117"/>
      <c r="G71" s="43"/>
      <c r="H71" s="69"/>
      <c r="I71" s="69"/>
      <c r="J71" s="69"/>
      <c r="K71" s="70"/>
      <c r="L71" s="69"/>
      <c r="M71" s="78">
        <v>5008.07</v>
      </c>
      <c r="N71" s="65"/>
      <c r="O71" s="72">
        <v>73522.11</v>
      </c>
      <c r="P71" s="7"/>
      <c r="AF71" s="34"/>
      <c r="AG71" s="34"/>
      <c r="AL71" s="34" t="s">
        <v>67</v>
      </c>
    </row>
    <row r="72" spans="1:43" s="33" customFormat="1" ht="34.5" hidden="1" x14ac:dyDescent="0.25">
      <c r="A72" s="42" t="s">
        <v>55</v>
      </c>
      <c r="B72" s="43" t="s">
        <v>55</v>
      </c>
      <c r="C72" s="44" t="s">
        <v>80</v>
      </c>
      <c r="D72" s="118" t="s">
        <v>81</v>
      </c>
      <c r="E72" s="118"/>
      <c r="F72" s="118"/>
      <c r="G72" s="43" t="s">
        <v>82</v>
      </c>
      <c r="H72" s="43">
        <v>7.9</v>
      </c>
      <c r="I72" s="43" t="s">
        <v>24</v>
      </c>
      <c r="J72" s="43" t="s">
        <v>83</v>
      </c>
      <c r="K72" s="45" t="s">
        <v>84</v>
      </c>
      <c r="L72" s="43"/>
      <c r="M72" s="45" t="s">
        <v>85</v>
      </c>
      <c r="N72" s="43"/>
      <c r="O72" s="46" t="s">
        <v>85</v>
      </c>
      <c r="P72" s="7"/>
      <c r="AF72" s="34"/>
      <c r="AG72" s="34" t="s">
        <v>81</v>
      </c>
      <c r="AL72" s="34"/>
    </row>
    <row r="73" spans="1:43" s="33" customFormat="1" ht="15" hidden="1" x14ac:dyDescent="0.25">
      <c r="A73" s="77"/>
      <c r="B73" s="68"/>
      <c r="C73" s="31"/>
      <c r="D73" s="119" t="s">
        <v>86</v>
      </c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20"/>
      <c r="P73" s="7"/>
      <c r="AF73" s="34"/>
      <c r="AG73" s="34"/>
      <c r="AL73" s="34"/>
      <c r="AM73" s="35" t="s">
        <v>86</v>
      </c>
    </row>
    <row r="74" spans="1:43" s="33" customFormat="1" ht="15" hidden="1" x14ac:dyDescent="0.25">
      <c r="A74" s="15"/>
      <c r="B74" s="68"/>
      <c r="C74" s="31"/>
      <c r="D74" s="117" t="s">
        <v>67</v>
      </c>
      <c r="E74" s="117"/>
      <c r="F74" s="117"/>
      <c r="G74" s="43"/>
      <c r="H74" s="69"/>
      <c r="I74" s="69"/>
      <c r="J74" s="69"/>
      <c r="K74" s="70"/>
      <c r="L74" s="69"/>
      <c r="M74" s="71">
        <v>339.54</v>
      </c>
      <c r="N74" s="65"/>
      <c r="O74" s="79">
        <v>339.54</v>
      </c>
      <c r="P74" s="7"/>
      <c r="AF74" s="34"/>
      <c r="AG74" s="34"/>
      <c r="AL74" s="34" t="s">
        <v>67</v>
      </c>
    </row>
    <row r="75" spans="1:43" s="33" customFormat="1" ht="23.25" x14ac:dyDescent="0.25">
      <c r="A75" s="153" t="s">
        <v>87</v>
      </c>
      <c r="B75" s="154" t="s">
        <v>87</v>
      </c>
      <c r="C75" s="155" t="s">
        <v>423</v>
      </c>
      <c r="D75" s="156" t="s">
        <v>88</v>
      </c>
      <c r="E75" s="156"/>
      <c r="F75" s="156"/>
      <c r="G75" s="154" t="s">
        <v>73</v>
      </c>
      <c r="H75" s="154">
        <v>3.16</v>
      </c>
      <c r="I75" s="154" t="s">
        <v>24</v>
      </c>
      <c r="J75" s="154" t="s">
        <v>74</v>
      </c>
      <c r="K75" s="157" t="s">
        <v>89</v>
      </c>
      <c r="L75" s="154"/>
      <c r="M75" s="157" t="s">
        <v>90</v>
      </c>
      <c r="N75" s="154" t="s">
        <v>91</v>
      </c>
      <c r="O75" s="158" t="s">
        <v>92</v>
      </c>
      <c r="P75" s="80"/>
      <c r="AF75" s="34"/>
      <c r="AG75" s="34" t="s">
        <v>88</v>
      </c>
      <c r="AL75" s="34"/>
    </row>
    <row r="76" spans="1:43" s="33" customFormat="1" ht="15" hidden="1" x14ac:dyDescent="0.25">
      <c r="A76" s="77"/>
      <c r="B76" s="6"/>
      <c r="C76" s="31"/>
      <c r="D76" s="119" t="s">
        <v>93</v>
      </c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20"/>
      <c r="P76" s="7"/>
      <c r="AF76" s="34"/>
      <c r="AG76" s="34"/>
      <c r="AL76" s="34"/>
      <c r="AN76" s="35" t="s">
        <v>93</v>
      </c>
    </row>
    <row r="77" spans="1:43" s="33" customFormat="1" ht="15" hidden="1" x14ac:dyDescent="0.25">
      <c r="A77" s="77"/>
      <c r="B77" s="68"/>
      <c r="C77" s="31"/>
      <c r="D77" s="119" t="s">
        <v>94</v>
      </c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20"/>
      <c r="P77" s="7"/>
      <c r="AF77" s="34"/>
      <c r="AG77" s="34"/>
      <c r="AL77" s="34"/>
      <c r="AO77" s="35" t="s">
        <v>94</v>
      </c>
    </row>
    <row r="78" spans="1:43" s="33" customFormat="1" ht="15" hidden="1" x14ac:dyDescent="0.25">
      <c r="A78" s="15"/>
      <c r="B78" s="68"/>
      <c r="C78" s="31"/>
      <c r="D78" s="117" t="s">
        <v>67</v>
      </c>
      <c r="E78" s="117"/>
      <c r="F78" s="117"/>
      <c r="G78" s="43"/>
      <c r="H78" s="69"/>
      <c r="I78" s="69"/>
      <c r="J78" s="69"/>
      <c r="K78" s="70"/>
      <c r="L78" s="69"/>
      <c r="M78" s="71">
        <v>513.12</v>
      </c>
      <c r="N78" s="65"/>
      <c r="O78" s="72">
        <v>4187.0600000000004</v>
      </c>
      <c r="P78" s="7"/>
      <c r="AF78" s="34"/>
      <c r="AG78" s="34"/>
      <c r="AL78" s="34" t="s">
        <v>67</v>
      </c>
    </row>
    <row r="79" spans="1:43" s="33" customFormat="1" ht="15" hidden="1" x14ac:dyDescent="0.25">
      <c r="A79" s="81"/>
      <c r="B79" s="11"/>
      <c r="C79" s="45"/>
      <c r="D79" s="117" t="s">
        <v>95</v>
      </c>
      <c r="E79" s="117"/>
      <c r="F79" s="117"/>
      <c r="G79" s="117"/>
      <c r="H79" s="117"/>
      <c r="I79" s="117"/>
      <c r="J79" s="117"/>
      <c r="K79" s="117"/>
      <c r="L79" s="117"/>
      <c r="M79" s="82"/>
      <c r="N79" s="83"/>
      <c r="O79" s="84"/>
      <c r="P79" s="85"/>
      <c r="AF79" s="34"/>
      <c r="AG79" s="34"/>
      <c r="AL79" s="34"/>
      <c r="AP79" s="34" t="s">
        <v>95</v>
      </c>
    </row>
    <row r="80" spans="1:43" s="33" customFormat="1" ht="15" hidden="1" x14ac:dyDescent="0.25">
      <c r="A80" s="15"/>
      <c r="B80" s="6"/>
      <c r="C80" s="48"/>
      <c r="D80" s="119" t="s">
        <v>96</v>
      </c>
      <c r="E80" s="119"/>
      <c r="F80" s="119"/>
      <c r="G80" s="119"/>
      <c r="H80" s="119"/>
      <c r="I80" s="119"/>
      <c r="J80" s="119"/>
      <c r="K80" s="119"/>
      <c r="L80" s="119"/>
      <c r="M80" s="86">
        <v>6093.16</v>
      </c>
      <c r="N80" s="87"/>
      <c r="O80" s="88"/>
      <c r="P80" s="89"/>
      <c r="AF80" s="34"/>
      <c r="AG80" s="34"/>
      <c r="AL80" s="34"/>
      <c r="AP80" s="34"/>
      <c r="AQ80" s="35" t="s">
        <v>96</v>
      </c>
    </row>
    <row r="81" spans="1:43" s="33" customFormat="1" ht="15" hidden="1" x14ac:dyDescent="0.25">
      <c r="A81" s="15"/>
      <c r="B81" s="6"/>
      <c r="C81" s="48"/>
      <c r="D81" s="119" t="s">
        <v>97</v>
      </c>
      <c r="E81" s="119"/>
      <c r="F81" s="119"/>
      <c r="G81" s="119"/>
      <c r="H81" s="119"/>
      <c r="I81" s="119"/>
      <c r="J81" s="119"/>
      <c r="K81" s="119"/>
      <c r="L81" s="119"/>
      <c r="M81" s="89"/>
      <c r="N81" s="87"/>
      <c r="O81" s="88"/>
      <c r="P81" s="89"/>
      <c r="AF81" s="34"/>
      <c r="AG81" s="34"/>
      <c r="AL81" s="34"/>
      <c r="AP81" s="34"/>
      <c r="AQ81" s="35" t="s">
        <v>97</v>
      </c>
    </row>
    <row r="82" spans="1:43" s="33" customFormat="1" ht="15" hidden="1" x14ac:dyDescent="0.25">
      <c r="A82" s="15"/>
      <c r="B82" s="6"/>
      <c r="C82" s="48"/>
      <c r="D82" s="119" t="s">
        <v>98</v>
      </c>
      <c r="E82" s="119"/>
      <c r="F82" s="119"/>
      <c r="G82" s="119"/>
      <c r="H82" s="119"/>
      <c r="I82" s="119"/>
      <c r="J82" s="119"/>
      <c r="K82" s="119"/>
      <c r="L82" s="119"/>
      <c r="M82" s="90">
        <v>155.85</v>
      </c>
      <c r="N82" s="87"/>
      <c r="O82" s="88"/>
      <c r="P82" s="89"/>
      <c r="AF82" s="34"/>
      <c r="AG82" s="34"/>
      <c r="AL82" s="34"/>
      <c r="AP82" s="34"/>
      <c r="AQ82" s="35" t="s">
        <v>98</v>
      </c>
    </row>
    <row r="83" spans="1:43" s="33" customFormat="1" ht="15" hidden="1" x14ac:dyDescent="0.25">
      <c r="A83" s="15"/>
      <c r="B83" s="6"/>
      <c r="C83" s="48"/>
      <c r="D83" s="119" t="s">
        <v>99</v>
      </c>
      <c r="E83" s="119"/>
      <c r="F83" s="119"/>
      <c r="G83" s="119"/>
      <c r="H83" s="119"/>
      <c r="I83" s="119"/>
      <c r="J83" s="119"/>
      <c r="K83" s="119"/>
      <c r="L83" s="119"/>
      <c r="M83" s="86">
        <v>5357.77</v>
      </c>
      <c r="N83" s="87"/>
      <c r="O83" s="88"/>
      <c r="P83" s="89"/>
      <c r="AF83" s="34"/>
      <c r="AG83" s="34"/>
      <c r="AL83" s="34"/>
      <c r="AP83" s="34"/>
      <c r="AQ83" s="35" t="s">
        <v>99</v>
      </c>
    </row>
    <row r="84" spans="1:43" s="33" customFormat="1" ht="15" hidden="1" x14ac:dyDescent="0.25">
      <c r="A84" s="15"/>
      <c r="B84" s="6"/>
      <c r="C84" s="48"/>
      <c r="D84" s="119" t="s">
        <v>100</v>
      </c>
      <c r="E84" s="119"/>
      <c r="F84" s="119"/>
      <c r="G84" s="119"/>
      <c r="H84" s="119"/>
      <c r="I84" s="119"/>
      <c r="J84" s="119"/>
      <c r="K84" s="119"/>
      <c r="L84" s="119"/>
      <c r="M84" s="90">
        <v>137.77000000000001</v>
      </c>
      <c r="N84" s="87"/>
      <c r="O84" s="88"/>
      <c r="P84" s="89"/>
      <c r="AF84" s="34"/>
      <c r="AG84" s="34"/>
      <c r="AL84" s="34"/>
      <c r="AP84" s="34"/>
      <c r="AQ84" s="35" t="s">
        <v>100</v>
      </c>
    </row>
    <row r="85" spans="1:43" s="33" customFormat="1" ht="15" hidden="1" x14ac:dyDescent="0.25">
      <c r="A85" s="15"/>
      <c r="B85" s="6"/>
      <c r="C85" s="48"/>
      <c r="D85" s="119" t="s">
        <v>101</v>
      </c>
      <c r="E85" s="119"/>
      <c r="F85" s="119"/>
      <c r="G85" s="119"/>
      <c r="H85" s="119"/>
      <c r="I85" s="119"/>
      <c r="J85" s="119"/>
      <c r="K85" s="119"/>
      <c r="L85" s="119"/>
      <c r="M85" s="90">
        <v>579.54</v>
      </c>
      <c r="N85" s="87"/>
      <c r="O85" s="88"/>
      <c r="P85" s="89"/>
      <c r="AF85" s="34"/>
      <c r="AG85" s="34"/>
      <c r="AL85" s="34"/>
      <c r="AP85" s="34"/>
      <c r="AQ85" s="35" t="s">
        <v>101</v>
      </c>
    </row>
    <row r="86" spans="1:43" s="33" customFormat="1" ht="15" hidden="1" x14ac:dyDescent="0.25">
      <c r="A86" s="15"/>
      <c r="B86" s="6"/>
      <c r="C86" s="48"/>
      <c r="D86" s="119" t="s">
        <v>102</v>
      </c>
      <c r="E86" s="119"/>
      <c r="F86" s="119"/>
      <c r="G86" s="119"/>
      <c r="H86" s="119"/>
      <c r="I86" s="119"/>
      <c r="J86" s="119"/>
      <c r="K86" s="119"/>
      <c r="L86" s="119"/>
      <c r="M86" s="86">
        <v>5860.73</v>
      </c>
      <c r="N86" s="87"/>
      <c r="O86" s="88"/>
      <c r="P86" s="89"/>
      <c r="AF86" s="34"/>
      <c r="AG86" s="34"/>
      <c r="AL86" s="34"/>
      <c r="AP86" s="34"/>
      <c r="AQ86" s="35" t="s">
        <v>102</v>
      </c>
    </row>
    <row r="87" spans="1:43" s="33" customFormat="1" ht="15" hidden="1" x14ac:dyDescent="0.25">
      <c r="A87" s="15"/>
      <c r="B87" s="6"/>
      <c r="C87" s="48"/>
      <c r="D87" s="119" t="s">
        <v>97</v>
      </c>
      <c r="E87" s="119"/>
      <c r="F87" s="119"/>
      <c r="G87" s="119"/>
      <c r="H87" s="119"/>
      <c r="I87" s="119"/>
      <c r="J87" s="119"/>
      <c r="K87" s="119"/>
      <c r="L87" s="119"/>
      <c r="M87" s="89"/>
      <c r="N87" s="87"/>
      <c r="O87" s="88"/>
      <c r="P87" s="89"/>
      <c r="AF87" s="34"/>
      <c r="AG87" s="34"/>
      <c r="AL87" s="34"/>
      <c r="AP87" s="34"/>
      <c r="AQ87" s="35" t="s">
        <v>97</v>
      </c>
    </row>
    <row r="88" spans="1:43" s="33" customFormat="1" ht="15" hidden="1" x14ac:dyDescent="0.25">
      <c r="A88" s="15"/>
      <c r="B88" s="6"/>
      <c r="C88" s="48"/>
      <c r="D88" s="119" t="s">
        <v>103</v>
      </c>
      <c r="E88" s="119"/>
      <c r="F88" s="119"/>
      <c r="G88" s="119"/>
      <c r="H88" s="119"/>
      <c r="I88" s="119"/>
      <c r="J88" s="119"/>
      <c r="K88" s="119"/>
      <c r="L88" s="119"/>
      <c r="M88" s="90">
        <v>28.2</v>
      </c>
      <c r="N88" s="87"/>
      <c r="O88" s="88"/>
      <c r="P88" s="89"/>
      <c r="AF88" s="34"/>
      <c r="AG88" s="34"/>
      <c r="AL88" s="34"/>
      <c r="AP88" s="34"/>
      <c r="AQ88" s="35" t="s">
        <v>103</v>
      </c>
    </row>
    <row r="89" spans="1:43" s="33" customFormat="1" ht="15" hidden="1" x14ac:dyDescent="0.25">
      <c r="A89" s="15"/>
      <c r="B89" s="6"/>
      <c r="C89" s="48"/>
      <c r="D89" s="119" t="s">
        <v>104</v>
      </c>
      <c r="E89" s="119"/>
      <c r="F89" s="119"/>
      <c r="G89" s="119"/>
      <c r="H89" s="119"/>
      <c r="I89" s="119"/>
      <c r="J89" s="119"/>
      <c r="K89" s="119"/>
      <c r="L89" s="119"/>
      <c r="M89" s="86">
        <v>5041.6499999999996</v>
      </c>
      <c r="N89" s="87"/>
      <c r="O89" s="88"/>
      <c r="P89" s="89"/>
      <c r="AF89" s="34"/>
      <c r="AG89" s="34"/>
      <c r="AL89" s="34"/>
      <c r="AP89" s="34"/>
      <c r="AQ89" s="35" t="s">
        <v>104</v>
      </c>
    </row>
    <row r="90" spans="1:43" s="33" customFormat="1" ht="15" hidden="1" x14ac:dyDescent="0.25">
      <c r="A90" s="15"/>
      <c r="B90" s="6"/>
      <c r="C90" s="48"/>
      <c r="D90" s="119" t="s">
        <v>105</v>
      </c>
      <c r="E90" s="119"/>
      <c r="F90" s="119"/>
      <c r="G90" s="119"/>
      <c r="H90" s="119"/>
      <c r="I90" s="119"/>
      <c r="J90" s="119"/>
      <c r="K90" s="119"/>
      <c r="L90" s="119"/>
      <c r="M90" s="90">
        <v>119.59</v>
      </c>
      <c r="N90" s="87"/>
      <c r="O90" s="88"/>
      <c r="P90" s="89"/>
      <c r="AF90" s="34"/>
      <c r="AG90" s="34"/>
      <c r="AL90" s="34"/>
      <c r="AP90" s="34"/>
      <c r="AQ90" s="35" t="s">
        <v>105</v>
      </c>
    </row>
    <row r="91" spans="1:43" s="33" customFormat="1" ht="15" hidden="1" x14ac:dyDescent="0.25">
      <c r="A91" s="15"/>
      <c r="B91" s="6"/>
      <c r="C91" s="48"/>
      <c r="D91" s="119" t="s">
        <v>106</v>
      </c>
      <c r="E91" s="119"/>
      <c r="F91" s="119"/>
      <c r="G91" s="119"/>
      <c r="H91" s="119"/>
      <c r="I91" s="119"/>
      <c r="J91" s="119"/>
      <c r="K91" s="119"/>
      <c r="L91" s="119"/>
      <c r="M91" s="90">
        <v>579.54</v>
      </c>
      <c r="N91" s="87"/>
      <c r="O91" s="88"/>
      <c r="P91" s="89"/>
      <c r="AF91" s="34"/>
      <c r="AG91" s="34"/>
      <c r="AL91" s="34"/>
      <c r="AP91" s="34"/>
      <c r="AQ91" s="35" t="s">
        <v>106</v>
      </c>
    </row>
    <row r="92" spans="1:43" s="33" customFormat="1" ht="15" hidden="1" x14ac:dyDescent="0.25">
      <c r="A92" s="15"/>
      <c r="B92" s="6"/>
      <c r="C92" s="48"/>
      <c r="D92" s="119" t="s">
        <v>107</v>
      </c>
      <c r="E92" s="119"/>
      <c r="F92" s="119"/>
      <c r="G92" s="119"/>
      <c r="H92" s="119"/>
      <c r="I92" s="119"/>
      <c r="J92" s="119"/>
      <c r="K92" s="119"/>
      <c r="L92" s="119"/>
      <c r="M92" s="90">
        <v>134.49</v>
      </c>
      <c r="N92" s="87"/>
      <c r="O92" s="88"/>
      <c r="P92" s="89"/>
      <c r="AF92" s="34"/>
      <c r="AG92" s="34"/>
      <c r="AL92" s="34"/>
      <c r="AP92" s="34"/>
      <c r="AQ92" s="35" t="s">
        <v>107</v>
      </c>
    </row>
    <row r="93" spans="1:43" s="33" customFormat="1" ht="15" hidden="1" x14ac:dyDescent="0.25">
      <c r="A93" s="15"/>
      <c r="B93" s="6"/>
      <c r="C93" s="48"/>
      <c r="D93" s="119" t="s">
        <v>108</v>
      </c>
      <c r="E93" s="119"/>
      <c r="F93" s="119"/>
      <c r="G93" s="119"/>
      <c r="H93" s="119"/>
      <c r="I93" s="119"/>
      <c r="J93" s="119"/>
      <c r="K93" s="119"/>
      <c r="L93" s="119"/>
      <c r="M93" s="90">
        <v>76.849999999999994</v>
      </c>
      <c r="N93" s="87"/>
      <c r="O93" s="88"/>
      <c r="P93" s="89"/>
      <c r="AF93" s="34"/>
      <c r="AG93" s="34"/>
      <c r="AL93" s="34"/>
      <c r="AP93" s="34"/>
      <c r="AQ93" s="35" t="s">
        <v>108</v>
      </c>
    </row>
    <row r="94" spans="1:43" s="33" customFormat="1" ht="15" hidden="1" x14ac:dyDescent="0.25">
      <c r="A94" s="15"/>
      <c r="B94" s="6"/>
      <c r="C94" s="48"/>
      <c r="D94" s="119" t="s">
        <v>109</v>
      </c>
      <c r="E94" s="119"/>
      <c r="F94" s="119"/>
      <c r="G94" s="119"/>
      <c r="H94" s="119"/>
      <c r="I94" s="119"/>
      <c r="J94" s="119"/>
      <c r="K94" s="119"/>
      <c r="L94" s="119"/>
      <c r="M94" s="90">
        <v>647.92999999999995</v>
      </c>
      <c r="N94" s="87"/>
      <c r="O94" s="88"/>
      <c r="P94" s="89"/>
      <c r="AF94" s="34"/>
      <c r="AG94" s="34"/>
      <c r="AL94" s="34"/>
      <c r="AP94" s="34"/>
      <c r="AQ94" s="35" t="s">
        <v>109</v>
      </c>
    </row>
    <row r="95" spans="1:43" s="33" customFormat="1" ht="15" hidden="1" x14ac:dyDescent="0.25">
      <c r="A95" s="15"/>
      <c r="B95" s="6"/>
      <c r="C95" s="48"/>
      <c r="D95" s="119" t="s">
        <v>97</v>
      </c>
      <c r="E95" s="119"/>
      <c r="F95" s="119"/>
      <c r="G95" s="119"/>
      <c r="H95" s="119"/>
      <c r="I95" s="119"/>
      <c r="J95" s="119"/>
      <c r="K95" s="119"/>
      <c r="L95" s="119"/>
      <c r="M95" s="89"/>
      <c r="N95" s="87"/>
      <c r="O95" s="88"/>
      <c r="P95" s="89"/>
      <c r="AF95" s="34"/>
      <c r="AG95" s="34"/>
      <c r="AL95" s="34"/>
      <c r="AP95" s="34"/>
      <c r="AQ95" s="35" t="s">
        <v>97</v>
      </c>
    </row>
    <row r="96" spans="1:43" s="33" customFormat="1" ht="15" hidden="1" x14ac:dyDescent="0.25">
      <c r="A96" s="15"/>
      <c r="B96" s="6"/>
      <c r="C96" s="48"/>
      <c r="D96" s="119" t="s">
        <v>103</v>
      </c>
      <c r="E96" s="119"/>
      <c r="F96" s="119"/>
      <c r="G96" s="119"/>
      <c r="H96" s="119"/>
      <c r="I96" s="119"/>
      <c r="J96" s="119"/>
      <c r="K96" s="119"/>
      <c r="L96" s="119"/>
      <c r="M96" s="90">
        <v>127.65</v>
      </c>
      <c r="N96" s="87"/>
      <c r="O96" s="88"/>
      <c r="P96" s="89"/>
      <c r="AF96" s="34"/>
      <c r="AG96" s="34"/>
      <c r="AL96" s="34"/>
      <c r="AP96" s="34"/>
      <c r="AQ96" s="35" t="s">
        <v>103</v>
      </c>
    </row>
    <row r="97" spans="1:45" s="33" customFormat="1" ht="15" hidden="1" x14ac:dyDescent="0.25">
      <c r="A97" s="15"/>
      <c r="B97" s="6"/>
      <c r="C97" s="48"/>
      <c r="D97" s="119" t="s">
        <v>104</v>
      </c>
      <c r="E97" s="119"/>
      <c r="F97" s="119"/>
      <c r="G97" s="119"/>
      <c r="H97" s="119"/>
      <c r="I97" s="119"/>
      <c r="J97" s="119"/>
      <c r="K97" s="119"/>
      <c r="L97" s="119"/>
      <c r="M97" s="90">
        <v>316.12</v>
      </c>
      <c r="N97" s="87"/>
      <c r="O97" s="88"/>
      <c r="P97" s="89"/>
      <c r="AF97" s="34"/>
      <c r="AG97" s="34"/>
      <c r="AL97" s="34"/>
      <c r="AP97" s="34"/>
      <c r="AQ97" s="35" t="s">
        <v>104</v>
      </c>
    </row>
    <row r="98" spans="1:45" s="33" customFormat="1" ht="15" hidden="1" x14ac:dyDescent="0.25">
      <c r="A98" s="15"/>
      <c r="B98" s="6"/>
      <c r="C98" s="48"/>
      <c r="D98" s="119" t="s">
        <v>105</v>
      </c>
      <c r="E98" s="119"/>
      <c r="F98" s="119"/>
      <c r="G98" s="119"/>
      <c r="H98" s="119"/>
      <c r="I98" s="119"/>
      <c r="J98" s="119"/>
      <c r="K98" s="119"/>
      <c r="L98" s="119"/>
      <c r="M98" s="90">
        <v>18.18</v>
      </c>
      <c r="N98" s="87"/>
      <c r="O98" s="88"/>
      <c r="P98" s="89"/>
      <c r="AF98" s="34"/>
      <c r="AG98" s="34"/>
      <c r="AL98" s="34"/>
      <c r="AP98" s="34"/>
      <c r="AQ98" s="35" t="s">
        <v>105</v>
      </c>
    </row>
    <row r="99" spans="1:45" s="33" customFormat="1" ht="15" hidden="1" x14ac:dyDescent="0.25">
      <c r="A99" s="15"/>
      <c r="B99" s="6"/>
      <c r="C99" s="48"/>
      <c r="D99" s="119" t="s">
        <v>107</v>
      </c>
      <c r="E99" s="119"/>
      <c r="F99" s="119"/>
      <c r="G99" s="119"/>
      <c r="H99" s="119"/>
      <c r="I99" s="119"/>
      <c r="J99" s="119"/>
      <c r="K99" s="119"/>
      <c r="L99" s="119"/>
      <c r="M99" s="90">
        <v>138.54</v>
      </c>
      <c r="N99" s="87"/>
      <c r="O99" s="88"/>
      <c r="P99" s="89"/>
      <c r="AF99" s="34"/>
      <c r="AG99" s="34"/>
      <c r="AL99" s="34"/>
      <c r="AP99" s="34"/>
      <c r="AQ99" s="35" t="s">
        <v>107</v>
      </c>
    </row>
    <row r="100" spans="1:45" s="33" customFormat="1" ht="15" hidden="1" x14ac:dyDescent="0.25">
      <c r="A100" s="15"/>
      <c r="B100" s="6"/>
      <c r="C100" s="48"/>
      <c r="D100" s="119" t="s">
        <v>108</v>
      </c>
      <c r="E100" s="119"/>
      <c r="F100" s="119"/>
      <c r="G100" s="119"/>
      <c r="H100" s="119"/>
      <c r="I100" s="119"/>
      <c r="J100" s="119"/>
      <c r="K100" s="119"/>
      <c r="L100" s="119"/>
      <c r="M100" s="90">
        <v>65.62</v>
      </c>
      <c r="N100" s="87"/>
      <c r="O100" s="88"/>
      <c r="P100" s="89"/>
      <c r="AF100" s="34"/>
      <c r="AG100" s="34"/>
      <c r="AL100" s="34"/>
      <c r="AP100" s="34"/>
      <c r="AQ100" s="35" t="s">
        <v>108</v>
      </c>
    </row>
    <row r="101" spans="1:45" s="33" customFormat="1" ht="15" hidden="1" x14ac:dyDescent="0.25">
      <c r="A101" s="15"/>
      <c r="B101" s="6"/>
      <c r="C101" s="48"/>
      <c r="D101" s="119" t="s">
        <v>110</v>
      </c>
      <c r="E101" s="119"/>
      <c r="F101" s="119"/>
      <c r="G101" s="119"/>
      <c r="H101" s="119"/>
      <c r="I101" s="119"/>
      <c r="J101" s="119"/>
      <c r="K101" s="119"/>
      <c r="L101" s="119"/>
      <c r="M101" s="90">
        <v>293.62</v>
      </c>
      <c r="N101" s="87"/>
      <c r="O101" s="88"/>
      <c r="P101" s="89"/>
      <c r="AF101" s="34"/>
      <c r="AG101" s="34"/>
      <c r="AL101" s="34"/>
      <c r="AP101" s="34"/>
      <c r="AQ101" s="35" t="s">
        <v>110</v>
      </c>
    </row>
    <row r="102" spans="1:45" s="33" customFormat="1" ht="15" hidden="1" x14ac:dyDescent="0.25">
      <c r="A102" s="15"/>
      <c r="B102" s="6"/>
      <c r="C102" s="48"/>
      <c r="D102" s="119" t="s">
        <v>111</v>
      </c>
      <c r="E102" s="119"/>
      <c r="F102" s="119"/>
      <c r="G102" s="119"/>
      <c r="H102" s="119"/>
      <c r="I102" s="119"/>
      <c r="J102" s="119"/>
      <c r="K102" s="119"/>
      <c r="L102" s="119"/>
      <c r="M102" s="90">
        <v>273.02999999999997</v>
      </c>
      <c r="N102" s="87"/>
      <c r="O102" s="88"/>
      <c r="P102" s="89"/>
      <c r="AF102" s="34"/>
      <c r="AG102" s="34"/>
      <c r="AL102" s="34"/>
      <c r="AP102" s="34"/>
      <c r="AQ102" s="35" t="s">
        <v>111</v>
      </c>
    </row>
    <row r="103" spans="1:45" s="33" customFormat="1" ht="15" hidden="1" x14ac:dyDescent="0.25">
      <c r="A103" s="15"/>
      <c r="B103" s="6"/>
      <c r="C103" s="48"/>
      <c r="D103" s="119" t="s">
        <v>112</v>
      </c>
      <c r="E103" s="119"/>
      <c r="F103" s="119"/>
      <c r="G103" s="119"/>
      <c r="H103" s="119"/>
      <c r="I103" s="119"/>
      <c r="J103" s="119"/>
      <c r="K103" s="119"/>
      <c r="L103" s="119"/>
      <c r="M103" s="90">
        <v>142.47</v>
      </c>
      <c r="N103" s="87"/>
      <c r="O103" s="88"/>
      <c r="P103" s="89"/>
      <c r="AF103" s="34"/>
      <c r="AG103" s="34"/>
      <c r="AL103" s="34"/>
      <c r="AP103" s="34"/>
      <c r="AQ103" s="35" t="s">
        <v>112</v>
      </c>
    </row>
    <row r="104" spans="1:45" s="33" customFormat="1" ht="15" hidden="1" x14ac:dyDescent="0.25">
      <c r="A104" s="15"/>
      <c r="B104" s="6"/>
      <c r="C104" s="16"/>
      <c r="D104" s="124" t="s">
        <v>113</v>
      </c>
      <c r="E104" s="124"/>
      <c r="F104" s="124"/>
      <c r="G104" s="124"/>
      <c r="H104" s="124"/>
      <c r="I104" s="124"/>
      <c r="J104" s="124"/>
      <c r="K104" s="124"/>
      <c r="L104" s="124"/>
      <c r="M104" s="17">
        <v>6508.66</v>
      </c>
      <c r="N104" s="18"/>
      <c r="O104" s="91"/>
      <c r="P104" s="92"/>
      <c r="AF104" s="34"/>
      <c r="AG104" s="34"/>
      <c r="AL104" s="34"/>
      <c r="AP104" s="34"/>
      <c r="AR104" s="34" t="s">
        <v>113</v>
      </c>
    </row>
    <row r="105" spans="1:45" s="33" customFormat="1" ht="15" hidden="1" x14ac:dyDescent="0.25">
      <c r="A105" s="125" t="s">
        <v>114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7"/>
      <c r="P105" s="7"/>
      <c r="AF105" s="34" t="s">
        <v>114</v>
      </c>
      <c r="AG105" s="34"/>
      <c r="AL105" s="34"/>
      <c r="AP105" s="34"/>
      <c r="AR105" s="34"/>
    </row>
    <row r="106" spans="1:45" s="33" customFormat="1" ht="15" hidden="1" x14ac:dyDescent="0.25">
      <c r="A106" s="125" t="s">
        <v>115</v>
      </c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7"/>
      <c r="P106" s="7"/>
      <c r="AF106" s="34"/>
      <c r="AG106" s="34"/>
      <c r="AL106" s="34"/>
      <c r="AP106" s="34"/>
      <c r="AR106" s="34"/>
      <c r="AS106" s="34" t="s">
        <v>115</v>
      </c>
    </row>
    <row r="107" spans="1:45" s="33" customFormat="1" ht="34.5" hidden="1" x14ac:dyDescent="0.25">
      <c r="A107" s="42" t="s">
        <v>116</v>
      </c>
      <c r="B107" s="43" t="s">
        <v>116</v>
      </c>
      <c r="C107" s="44" t="s">
        <v>117</v>
      </c>
      <c r="D107" s="118" t="s">
        <v>118</v>
      </c>
      <c r="E107" s="118"/>
      <c r="F107" s="118"/>
      <c r="G107" s="43" t="s">
        <v>119</v>
      </c>
      <c r="H107" s="43">
        <v>5</v>
      </c>
      <c r="I107" s="43" t="s">
        <v>24</v>
      </c>
      <c r="J107" s="43" t="s">
        <v>87</v>
      </c>
      <c r="K107" s="45"/>
      <c r="L107" s="43"/>
      <c r="M107" s="45"/>
      <c r="N107" s="43"/>
      <c r="O107" s="46"/>
      <c r="P107" s="7"/>
      <c r="AF107" s="34"/>
      <c r="AG107" s="34" t="s">
        <v>118</v>
      </c>
      <c r="AL107" s="34"/>
      <c r="AP107" s="34"/>
      <c r="AR107" s="34"/>
      <c r="AS107" s="34"/>
    </row>
    <row r="108" spans="1:45" s="33" customFormat="1" ht="15" hidden="1" x14ac:dyDescent="0.25">
      <c r="A108" s="77"/>
      <c r="B108" s="68"/>
      <c r="C108" s="31"/>
      <c r="D108" s="119" t="s">
        <v>120</v>
      </c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20"/>
      <c r="P108" s="7"/>
      <c r="AF108" s="34"/>
      <c r="AG108" s="34"/>
      <c r="AL108" s="34"/>
      <c r="AM108" s="35" t="s">
        <v>120</v>
      </c>
      <c r="AP108" s="34"/>
      <c r="AR108" s="34"/>
      <c r="AS108" s="34"/>
    </row>
    <row r="109" spans="1:45" s="33" customFormat="1" ht="15" hidden="1" x14ac:dyDescent="0.25">
      <c r="A109" s="15"/>
      <c r="B109" s="49"/>
      <c r="C109" s="48" t="s">
        <v>24</v>
      </c>
      <c r="D109" s="119" t="s">
        <v>50</v>
      </c>
      <c r="E109" s="119"/>
      <c r="F109" s="119"/>
      <c r="G109" s="50"/>
      <c r="H109" s="51"/>
      <c r="I109" s="51"/>
      <c r="J109" s="51"/>
      <c r="K109" s="52">
        <v>7.51</v>
      </c>
      <c r="L109" s="51"/>
      <c r="M109" s="52">
        <v>37.549999999999997</v>
      </c>
      <c r="N109" s="54">
        <v>44.77</v>
      </c>
      <c r="O109" s="55">
        <v>1681.11</v>
      </c>
      <c r="P109" s="7"/>
      <c r="AF109" s="34"/>
      <c r="AG109" s="34"/>
      <c r="AI109" s="35" t="s">
        <v>50</v>
      </c>
      <c r="AL109" s="34"/>
      <c r="AP109" s="34"/>
      <c r="AR109" s="34"/>
      <c r="AS109" s="34"/>
    </row>
    <row r="110" spans="1:45" s="33" customFormat="1" ht="15" hidden="1" x14ac:dyDescent="0.25">
      <c r="A110" s="15"/>
      <c r="B110" s="49"/>
      <c r="C110" s="48" t="s">
        <v>51</v>
      </c>
      <c r="D110" s="119" t="s">
        <v>52</v>
      </c>
      <c r="E110" s="119"/>
      <c r="F110" s="119"/>
      <c r="G110" s="50"/>
      <c r="H110" s="51"/>
      <c r="I110" s="51"/>
      <c r="J110" s="51"/>
      <c r="K110" s="52">
        <v>133</v>
      </c>
      <c r="L110" s="51"/>
      <c r="M110" s="52">
        <v>665</v>
      </c>
      <c r="N110" s="54">
        <v>13.24</v>
      </c>
      <c r="O110" s="55">
        <v>8804.6</v>
      </c>
      <c r="P110" s="7"/>
      <c r="AF110" s="34"/>
      <c r="AG110" s="34"/>
      <c r="AI110" s="35" t="s">
        <v>52</v>
      </c>
      <c r="AL110" s="34"/>
      <c r="AP110" s="34"/>
      <c r="AR110" s="34"/>
      <c r="AS110" s="34"/>
    </row>
    <row r="111" spans="1:45" s="33" customFormat="1" ht="15" hidden="1" x14ac:dyDescent="0.25">
      <c r="A111" s="15"/>
      <c r="B111" s="49"/>
      <c r="C111" s="48" t="s">
        <v>53</v>
      </c>
      <c r="D111" s="119" t="s">
        <v>54</v>
      </c>
      <c r="E111" s="119"/>
      <c r="F111" s="119"/>
      <c r="G111" s="50"/>
      <c r="H111" s="51"/>
      <c r="I111" s="51"/>
      <c r="J111" s="51"/>
      <c r="K111" s="52">
        <v>11.14</v>
      </c>
      <c r="L111" s="51"/>
      <c r="M111" s="52">
        <v>55.7</v>
      </c>
      <c r="N111" s="54">
        <v>44.77</v>
      </c>
      <c r="O111" s="55">
        <v>2493.69</v>
      </c>
      <c r="P111" s="7"/>
      <c r="AF111" s="34"/>
      <c r="AG111" s="34"/>
      <c r="AI111" s="35" t="s">
        <v>54</v>
      </c>
      <c r="AL111" s="34"/>
      <c r="AP111" s="34"/>
      <c r="AR111" s="34"/>
      <c r="AS111" s="34"/>
    </row>
    <row r="112" spans="1:45" s="33" customFormat="1" ht="15" hidden="1" x14ac:dyDescent="0.25">
      <c r="A112" s="59"/>
      <c r="B112" s="49"/>
      <c r="C112" s="48"/>
      <c r="D112" s="119" t="s">
        <v>57</v>
      </c>
      <c r="E112" s="119"/>
      <c r="F112" s="119"/>
      <c r="G112" s="50" t="s">
        <v>58</v>
      </c>
      <c r="H112" s="54">
        <v>0.88</v>
      </c>
      <c r="I112" s="51"/>
      <c r="J112" s="60">
        <v>4.4000000000000004</v>
      </c>
      <c r="K112" s="62"/>
      <c r="L112" s="51"/>
      <c r="M112" s="62"/>
      <c r="N112" s="51"/>
      <c r="O112" s="58"/>
      <c r="P112" s="7"/>
      <c r="AF112" s="34"/>
      <c r="AG112" s="34"/>
      <c r="AJ112" s="35" t="s">
        <v>57</v>
      </c>
      <c r="AL112" s="34"/>
      <c r="AP112" s="34"/>
      <c r="AR112" s="34"/>
      <c r="AS112" s="34"/>
    </row>
    <row r="113" spans="1:45" s="33" customFormat="1" ht="15" hidden="1" x14ac:dyDescent="0.25">
      <c r="A113" s="59"/>
      <c r="B113" s="49"/>
      <c r="C113" s="48"/>
      <c r="D113" s="119" t="s">
        <v>59</v>
      </c>
      <c r="E113" s="119"/>
      <c r="F113" s="119"/>
      <c r="G113" s="50" t="s">
        <v>58</v>
      </c>
      <c r="H113" s="54">
        <v>0.96</v>
      </c>
      <c r="I113" s="51"/>
      <c r="J113" s="60">
        <v>4.8</v>
      </c>
      <c r="K113" s="62"/>
      <c r="L113" s="51"/>
      <c r="M113" s="62"/>
      <c r="N113" s="51"/>
      <c r="O113" s="58"/>
      <c r="P113" s="7"/>
      <c r="AF113" s="34"/>
      <c r="AG113" s="34"/>
      <c r="AJ113" s="35" t="s">
        <v>59</v>
      </c>
      <c r="AL113" s="34"/>
      <c r="AP113" s="34"/>
      <c r="AR113" s="34"/>
      <c r="AS113" s="34"/>
    </row>
    <row r="114" spans="1:45" s="33" customFormat="1" ht="15" hidden="1" x14ac:dyDescent="0.25">
      <c r="A114" s="63"/>
      <c r="B114" s="50"/>
      <c r="C114" s="48"/>
      <c r="D114" s="123" t="s">
        <v>60</v>
      </c>
      <c r="E114" s="123"/>
      <c r="F114" s="123"/>
      <c r="G114" s="64"/>
      <c r="H114" s="65"/>
      <c r="I114" s="65"/>
      <c r="J114" s="65"/>
      <c r="K114" s="66">
        <v>140.51</v>
      </c>
      <c r="L114" s="65"/>
      <c r="M114" s="66">
        <v>702.55</v>
      </c>
      <c r="N114" s="65"/>
      <c r="O114" s="67">
        <v>10485.709999999999</v>
      </c>
      <c r="P114" s="7"/>
      <c r="AF114" s="34"/>
      <c r="AG114" s="34"/>
      <c r="AK114" s="35" t="s">
        <v>60</v>
      </c>
      <c r="AL114" s="34"/>
      <c r="AP114" s="34"/>
      <c r="AR114" s="34"/>
      <c r="AS114" s="34"/>
    </row>
    <row r="115" spans="1:45" s="33" customFormat="1" ht="15" hidden="1" x14ac:dyDescent="0.25">
      <c r="A115" s="59"/>
      <c r="B115" s="49"/>
      <c r="C115" s="48"/>
      <c r="D115" s="119" t="s">
        <v>61</v>
      </c>
      <c r="E115" s="119"/>
      <c r="F115" s="119"/>
      <c r="G115" s="50"/>
      <c r="H115" s="51"/>
      <c r="I115" s="51"/>
      <c r="J115" s="51"/>
      <c r="K115" s="62"/>
      <c r="L115" s="51"/>
      <c r="M115" s="52">
        <v>93.25</v>
      </c>
      <c r="N115" s="51"/>
      <c r="O115" s="55">
        <v>4174.8</v>
      </c>
      <c r="P115" s="7"/>
      <c r="AF115" s="34"/>
      <c r="AG115" s="34"/>
      <c r="AJ115" s="35" t="s">
        <v>61</v>
      </c>
      <c r="AL115" s="34"/>
      <c r="AP115" s="34"/>
      <c r="AR115" s="34"/>
      <c r="AS115" s="34"/>
    </row>
    <row r="116" spans="1:45" s="33" customFormat="1" ht="15" hidden="1" x14ac:dyDescent="0.25">
      <c r="A116" s="59"/>
      <c r="B116" s="49"/>
      <c r="C116" s="48" t="s">
        <v>121</v>
      </c>
      <c r="D116" s="119" t="s">
        <v>122</v>
      </c>
      <c r="E116" s="119"/>
      <c r="F116" s="119"/>
      <c r="G116" s="50" t="s">
        <v>64</v>
      </c>
      <c r="H116" s="57">
        <v>103</v>
      </c>
      <c r="I116" s="51"/>
      <c r="J116" s="57">
        <v>103</v>
      </c>
      <c r="K116" s="62"/>
      <c r="L116" s="51"/>
      <c r="M116" s="52">
        <v>96.05</v>
      </c>
      <c r="N116" s="51"/>
      <c r="O116" s="55">
        <v>4300.04</v>
      </c>
      <c r="P116" s="7"/>
      <c r="AF116" s="34"/>
      <c r="AG116" s="34"/>
      <c r="AJ116" s="35" t="s">
        <v>122</v>
      </c>
      <c r="AL116" s="34"/>
      <c r="AP116" s="34"/>
      <c r="AR116" s="34"/>
      <c r="AS116" s="34"/>
    </row>
    <row r="117" spans="1:45" s="33" customFormat="1" ht="33.75" hidden="1" x14ac:dyDescent="0.25">
      <c r="A117" s="59"/>
      <c r="B117" s="49"/>
      <c r="C117" s="48" t="s">
        <v>123</v>
      </c>
      <c r="D117" s="119" t="s">
        <v>124</v>
      </c>
      <c r="E117" s="119"/>
      <c r="F117" s="119"/>
      <c r="G117" s="50" t="s">
        <v>64</v>
      </c>
      <c r="H117" s="57">
        <v>60</v>
      </c>
      <c r="I117" s="54">
        <v>0.85</v>
      </c>
      <c r="J117" s="57">
        <v>51</v>
      </c>
      <c r="K117" s="62"/>
      <c r="L117" s="51"/>
      <c r="M117" s="52">
        <v>47.56</v>
      </c>
      <c r="N117" s="51"/>
      <c r="O117" s="55">
        <v>2129.15</v>
      </c>
      <c r="P117" s="7"/>
      <c r="AF117" s="34"/>
      <c r="AG117" s="34"/>
      <c r="AJ117" s="35" t="s">
        <v>124</v>
      </c>
      <c r="AL117" s="34"/>
      <c r="AP117" s="34"/>
      <c r="AR117" s="34"/>
      <c r="AS117" s="34"/>
    </row>
    <row r="118" spans="1:45" s="33" customFormat="1" ht="15" hidden="1" x14ac:dyDescent="0.25">
      <c r="A118" s="15"/>
      <c r="B118" s="68"/>
      <c r="C118" s="31"/>
      <c r="D118" s="117" t="s">
        <v>67</v>
      </c>
      <c r="E118" s="117"/>
      <c r="F118" s="117"/>
      <c r="G118" s="43"/>
      <c r="H118" s="69"/>
      <c r="I118" s="69"/>
      <c r="J118" s="69"/>
      <c r="K118" s="70"/>
      <c r="L118" s="69"/>
      <c r="M118" s="71">
        <v>846.16</v>
      </c>
      <c r="N118" s="65"/>
      <c r="O118" s="72">
        <v>16914.900000000001</v>
      </c>
      <c r="P118" s="7"/>
      <c r="AF118" s="34"/>
      <c r="AG118" s="34"/>
      <c r="AL118" s="34" t="s">
        <v>67</v>
      </c>
      <c r="AP118" s="34"/>
      <c r="AR118" s="34"/>
      <c r="AS118" s="34"/>
    </row>
    <row r="119" spans="1:45" s="33" customFormat="1" ht="34.5" hidden="1" x14ac:dyDescent="0.25">
      <c r="A119" s="42" t="s">
        <v>125</v>
      </c>
      <c r="B119" s="43" t="s">
        <v>125</v>
      </c>
      <c r="C119" s="44" t="s">
        <v>126</v>
      </c>
      <c r="D119" s="118" t="s">
        <v>127</v>
      </c>
      <c r="E119" s="118"/>
      <c r="F119" s="118"/>
      <c r="G119" s="43" t="s">
        <v>128</v>
      </c>
      <c r="H119" s="43">
        <v>5</v>
      </c>
      <c r="I119" s="43" t="s">
        <v>24</v>
      </c>
      <c r="J119" s="43" t="s">
        <v>87</v>
      </c>
      <c r="K119" s="45"/>
      <c r="L119" s="43"/>
      <c r="M119" s="45"/>
      <c r="N119" s="43"/>
      <c r="O119" s="46"/>
      <c r="P119" s="7"/>
      <c r="AF119" s="34"/>
      <c r="AG119" s="34" t="s">
        <v>127</v>
      </c>
      <c r="AL119" s="34"/>
      <c r="AP119" s="34"/>
      <c r="AR119" s="34"/>
      <c r="AS119" s="34"/>
    </row>
    <row r="120" spans="1:45" s="33" customFormat="1" ht="15" hidden="1" x14ac:dyDescent="0.25">
      <c r="A120" s="77"/>
      <c r="B120" s="68"/>
      <c r="C120" s="31"/>
      <c r="D120" s="119" t="s">
        <v>129</v>
      </c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20"/>
      <c r="P120" s="7"/>
      <c r="AF120" s="34"/>
      <c r="AG120" s="34"/>
      <c r="AL120" s="34"/>
      <c r="AM120" s="35" t="s">
        <v>129</v>
      </c>
      <c r="AP120" s="34"/>
      <c r="AR120" s="34"/>
      <c r="AS120" s="34"/>
    </row>
    <row r="121" spans="1:45" s="33" customFormat="1" ht="33.75" hidden="1" x14ac:dyDescent="0.25">
      <c r="A121" s="15"/>
      <c r="B121" s="47"/>
      <c r="C121" s="48" t="s">
        <v>130</v>
      </c>
      <c r="D121" s="121" t="s">
        <v>131</v>
      </c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2"/>
      <c r="P121" s="7"/>
      <c r="AF121" s="34"/>
      <c r="AG121" s="34"/>
      <c r="AH121" s="35" t="s">
        <v>131</v>
      </c>
      <c r="AL121" s="34"/>
      <c r="AP121" s="34"/>
      <c r="AR121" s="34"/>
      <c r="AS121" s="34"/>
    </row>
    <row r="122" spans="1:45" s="33" customFormat="1" ht="57" hidden="1" x14ac:dyDescent="0.25">
      <c r="A122" s="15"/>
      <c r="B122" s="47"/>
      <c r="C122" s="48" t="s">
        <v>48</v>
      </c>
      <c r="D122" s="121" t="s">
        <v>49</v>
      </c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2"/>
      <c r="P122" s="7"/>
      <c r="AF122" s="34"/>
      <c r="AG122" s="34"/>
      <c r="AH122" s="35" t="s">
        <v>49</v>
      </c>
      <c r="AL122" s="34"/>
      <c r="AP122" s="34"/>
      <c r="AR122" s="34"/>
      <c r="AS122" s="34"/>
    </row>
    <row r="123" spans="1:45" s="33" customFormat="1" ht="15" hidden="1" x14ac:dyDescent="0.25">
      <c r="A123" s="15"/>
      <c r="B123" s="49"/>
      <c r="C123" s="48" t="s">
        <v>24</v>
      </c>
      <c r="D123" s="119" t="s">
        <v>50</v>
      </c>
      <c r="E123" s="119"/>
      <c r="F123" s="119"/>
      <c r="G123" s="50"/>
      <c r="H123" s="51"/>
      <c r="I123" s="51"/>
      <c r="J123" s="51"/>
      <c r="K123" s="52">
        <v>152.28</v>
      </c>
      <c r="L123" s="61">
        <v>1.3225</v>
      </c>
      <c r="M123" s="73">
        <v>1006.95</v>
      </c>
      <c r="N123" s="54">
        <v>44.77</v>
      </c>
      <c r="O123" s="55">
        <v>45081.15</v>
      </c>
      <c r="P123" s="7"/>
      <c r="AF123" s="34"/>
      <c r="AG123" s="34"/>
      <c r="AI123" s="35" t="s">
        <v>50</v>
      </c>
      <c r="AL123" s="34"/>
      <c r="AP123" s="34"/>
      <c r="AR123" s="34"/>
      <c r="AS123" s="34"/>
    </row>
    <row r="124" spans="1:45" s="33" customFormat="1" ht="15" hidden="1" x14ac:dyDescent="0.25">
      <c r="A124" s="15"/>
      <c r="B124" s="49"/>
      <c r="C124" s="48" t="s">
        <v>51</v>
      </c>
      <c r="D124" s="119" t="s">
        <v>52</v>
      </c>
      <c r="E124" s="119"/>
      <c r="F124" s="119"/>
      <c r="G124" s="50"/>
      <c r="H124" s="51"/>
      <c r="I124" s="51"/>
      <c r="J124" s="51"/>
      <c r="K124" s="52">
        <v>546.75</v>
      </c>
      <c r="L124" s="61">
        <v>1.4375</v>
      </c>
      <c r="M124" s="73">
        <v>3929.77</v>
      </c>
      <c r="N124" s="54">
        <v>13.24</v>
      </c>
      <c r="O124" s="55">
        <v>52030.15</v>
      </c>
      <c r="P124" s="7"/>
      <c r="AF124" s="34"/>
      <c r="AG124" s="34"/>
      <c r="AI124" s="35" t="s">
        <v>52</v>
      </c>
      <c r="AL124" s="34"/>
      <c r="AP124" s="34"/>
      <c r="AR124" s="34"/>
      <c r="AS124" s="34"/>
    </row>
    <row r="125" spans="1:45" s="33" customFormat="1" ht="15" hidden="1" x14ac:dyDescent="0.25">
      <c r="A125" s="15"/>
      <c r="B125" s="49"/>
      <c r="C125" s="48" t="s">
        <v>53</v>
      </c>
      <c r="D125" s="119" t="s">
        <v>54</v>
      </c>
      <c r="E125" s="119"/>
      <c r="F125" s="119"/>
      <c r="G125" s="50"/>
      <c r="H125" s="51"/>
      <c r="I125" s="51"/>
      <c r="J125" s="51"/>
      <c r="K125" s="52">
        <v>72.98</v>
      </c>
      <c r="L125" s="61">
        <v>1.4375</v>
      </c>
      <c r="M125" s="52">
        <v>524.54</v>
      </c>
      <c r="N125" s="54">
        <v>44.77</v>
      </c>
      <c r="O125" s="55">
        <v>23483.66</v>
      </c>
      <c r="P125" s="7"/>
      <c r="AF125" s="34"/>
      <c r="AG125" s="34"/>
      <c r="AI125" s="35" t="s">
        <v>54</v>
      </c>
      <c r="AL125" s="34"/>
      <c r="AP125" s="34"/>
      <c r="AR125" s="34"/>
      <c r="AS125" s="34"/>
    </row>
    <row r="126" spans="1:45" s="33" customFormat="1" ht="15" hidden="1" x14ac:dyDescent="0.25">
      <c r="A126" s="15"/>
      <c r="B126" s="49"/>
      <c r="C126" s="48" t="s">
        <v>55</v>
      </c>
      <c r="D126" s="119" t="s">
        <v>56</v>
      </c>
      <c r="E126" s="119"/>
      <c r="F126" s="119"/>
      <c r="G126" s="50"/>
      <c r="H126" s="51"/>
      <c r="I126" s="51"/>
      <c r="J126" s="51"/>
      <c r="K126" s="52">
        <v>8.01</v>
      </c>
      <c r="L126" s="51"/>
      <c r="M126" s="52">
        <v>40.049999999999997</v>
      </c>
      <c r="N126" s="54">
        <v>8.16</v>
      </c>
      <c r="O126" s="56">
        <v>326.81</v>
      </c>
      <c r="P126" s="7"/>
      <c r="AF126" s="34"/>
      <c r="AG126" s="34"/>
      <c r="AI126" s="35" t="s">
        <v>56</v>
      </c>
      <c r="AL126" s="34"/>
      <c r="AP126" s="34"/>
      <c r="AR126" s="34"/>
      <c r="AS126" s="34"/>
    </row>
    <row r="127" spans="1:45" s="33" customFormat="1" ht="15" hidden="1" x14ac:dyDescent="0.25">
      <c r="A127" s="59"/>
      <c r="B127" s="49"/>
      <c r="C127" s="48"/>
      <c r="D127" s="119" t="s">
        <v>57</v>
      </c>
      <c r="E127" s="119"/>
      <c r="F127" s="119"/>
      <c r="G127" s="50" t="s">
        <v>58</v>
      </c>
      <c r="H127" s="57">
        <v>18</v>
      </c>
      <c r="I127" s="61">
        <v>1.3225</v>
      </c>
      <c r="J127" s="53">
        <v>119.02500000000001</v>
      </c>
      <c r="K127" s="62"/>
      <c r="L127" s="51"/>
      <c r="M127" s="62"/>
      <c r="N127" s="51"/>
      <c r="O127" s="58"/>
      <c r="P127" s="7"/>
      <c r="AF127" s="34"/>
      <c r="AG127" s="34"/>
      <c r="AJ127" s="35" t="s">
        <v>57</v>
      </c>
      <c r="AL127" s="34"/>
      <c r="AP127" s="34"/>
      <c r="AR127" s="34"/>
      <c r="AS127" s="34"/>
    </row>
    <row r="128" spans="1:45" s="33" customFormat="1" ht="15" hidden="1" x14ac:dyDescent="0.25">
      <c r="A128" s="59"/>
      <c r="B128" s="49"/>
      <c r="C128" s="48"/>
      <c r="D128" s="119" t="s">
        <v>59</v>
      </c>
      <c r="E128" s="119"/>
      <c r="F128" s="119"/>
      <c r="G128" s="50" t="s">
        <v>58</v>
      </c>
      <c r="H128" s="54">
        <v>5.09</v>
      </c>
      <c r="I128" s="61">
        <v>1.4375</v>
      </c>
      <c r="J128" s="75">
        <v>36.584375000000001</v>
      </c>
      <c r="K128" s="62"/>
      <c r="L128" s="51"/>
      <c r="M128" s="62"/>
      <c r="N128" s="51"/>
      <c r="O128" s="58"/>
      <c r="P128" s="7"/>
      <c r="AF128" s="34"/>
      <c r="AG128" s="34"/>
      <c r="AJ128" s="35" t="s">
        <v>59</v>
      </c>
      <c r="AL128" s="34"/>
      <c r="AP128" s="34"/>
      <c r="AR128" s="34"/>
      <c r="AS128" s="34"/>
    </row>
    <row r="129" spans="1:45" s="33" customFormat="1" ht="15" hidden="1" x14ac:dyDescent="0.25">
      <c r="A129" s="63"/>
      <c r="B129" s="50"/>
      <c r="C129" s="48"/>
      <c r="D129" s="123" t="s">
        <v>60</v>
      </c>
      <c r="E129" s="123"/>
      <c r="F129" s="123"/>
      <c r="G129" s="64"/>
      <c r="H129" s="65"/>
      <c r="I129" s="65"/>
      <c r="J129" s="65"/>
      <c r="K129" s="66">
        <v>707.04</v>
      </c>
      <c r="L129" s="65"/>
      <c r="M129" s="76">
        <v>4976.7700000000004</v>
      </c>
      <c r="N129" s="65"/>
      <c r="O129" s="67">
        <v>97438.11</v>
      </c>
      <c r="P129" s="7"/>
      <c r="AF129" s="34"/>
      <c r="AG129" s="34"/>
      <c r="AK129" s="35" t="s">
        <v>60</v>
      </c>
      <c r="AL129" s="34"/>
      <c r="AP129" s="34"/>
      <c r="AR129" s="34"/>
      <c r="AS129" s="34"/>
    </row>
    <row r="130" spans="1:45" s="33" customFormat="1" ht="15" hidden="1" x14ac:dyDescent="0.25">
      <c r="A130" s="59"/>
      <c r="B130" s="49"/>
      <c r="C130" s="48"/>
      <c r="D130" s="119" t="s">
        <v>61</v>
      </c>
      <c r="E130" s="119"/>
      <c r="F130" s="119"/>
      <c r="G130" s="50"/>
      <c r="H130" s="51"/>
      <c r="I130" s="51"/>
      <c r="J130" s="51"/>
      <c r="K130" s="62"/>
      <c r="L130" s="51"/>
      <c r="M130" s="73">
        <v>1531.49</v>
      </c>
      <c r="N130" s="51"/>
      <c r="O130" s="55">
        <v>68564.81</v>
      </c>
      <c r="P130" s="7"/>
      <c r="AF130" s="34"/>
      <c r="AG130" s="34"/>
      <c r="AJ130" s="35" t="s">
        <v>61</v>
      </c>
      <c r="AL130" s="34"/>
      <c r="AP130" s="34"/>
      <c r="AR130" s="34"/>
      <c r="AS130" s="34"/>
    </row>
    <row r="131" spans="1:45" s="33" customFormat="1" ht="33.75" hidden="1" x14ac:dyDescent="0.25">
      <c r="A131" s="59"/>
      <c r="B131" s="49"/>
      <c r="C131" s="48" t="s">
        <v>132</v>
      </c>
      <c r="D131" s="119" t="s">
        <v>133</v>
      </c>
      <c r="E131" s="119"/>
      <c r="F131" s="119"/>
      <c r="G131" s="50" t="s">
        <v>64</v>
      </c>
      <c r="H131" s="57">
        <v>109</v>
      </c>
      <c r="I131" s="51"/>
      <c r="J131" s="57">
        <v>109</v>
      </c>
      <c r="K131" s="62"/>
      <c r="L131" s="51"/>
      <c r="M131" s="73">
        <v>1669.32</v>
      </c>
      <c r="N131" s="51"/>
      <c r="O131" s="55">
        <v>74735.64</v>
      </c>
      <c r="P131" s="7"/>
      <c r="AF131" s="34"/>
      <c r="AG131" s="34"/>
      <c r="AJ131" s="35" t="s">
        <v>133</v>
      </c>
      <c r="AL131" s="34"/>
      <c r="AP131" s="34"/>
      <c r="AR131" s="34"/>
      <c r="AS131" s="34"/>
    </row>
    <row r="132" spans="1:45" s="33" customFormat="1" ht="56.25" hidden="1" x14ac:dyDescent="0.25">
      <c r="A132" s="59"/>
      <c r="B132" s="49"/>
      <c r="C132" s="48" t="s">
        <v>134</v>
      </c>
      <c r="D132" s="119" t="s">
        <v>135</v>
      </c>
      <c r="E132" s="119"/>
      <c r="F132" s="119"/>
      <c r="G132" s="50" t="s">
        <v>64</v>
      </c>
      <c r="H132" s="57">
        <v>65</v>
      </c>
      <c r="I132" s="54">
        <v>0.85</v>
      </c>
      <c r="J132" s="54">
        <v>55.25</v>
      </c>
      <c r="K132" s="62"/>
      <c r="L132" s="51"/>
      <c r="M132" s="52">
        <v>846.15</v>
      </c>
      <c r="N132" s="51"/>
      <c r="O132" s="55">
        <v>37882.06</v>
      </c>
      <c r="P132" s="7"/>
      <c r="AF132" s="34"/>
      <c r="AG132" s="34"/>
      <c r="AJ132" s="35" t="s">
        <v>135</v>
      </c>
      <c r="AL132" s="34"/>
      <c r="AP132" s="34"/>
      <c r="AR132" s="34"/>
      <c r="AS132" s="34"/>
    </row>
    <row r="133" spans="1:45" s="33" customFormat="1" ht="15" hidden="1" x14ac:dyDescent="0.25">
      <c r="A133" s="15"/>
      <c r="B133" s="68"/>
      <c r="C133" s="31"/>
      <c r="D133" s="117" t="s">
        <v>67</v>
      </c>
      <c r="E133" s="117"/>
      <c r="F133" s="117"/>
      <c r="G133" s="43"/>
      <c r="H133" s="69"/>
      <c r="I133" s="69"/>
      <c r="J133" s="69"/>
      <c r="K133" s="70"/>
      <c r="L133" s="69"/>
      <c r="M133" s="78">
        <v>7492.24</v>
      </c>
      <c r="N133" s="65"/>
      <c r="O133" s="72">
        <v>210055.81</v>
      </c>
      <c r="P133" s="7"/>
      <c r="AF133" s="34"/>
      <c r="AG133" s="34"/>
      <c r="AL133" s="34" t="s">
        <v>67</v>
      </c>
      <c r="AP133" s="34"/>
      <c r="AR133" s="34"/>
      <c r="AS133" s="34"/>
    </row>
    <row r="134" spans="1:45" s="33" customFormat="1" ht="56.25" hidden="1" x14ac:dyDescent="0.25">
      <c r="A134" s="42" t="s">
        <v>136</v>
      </c>
      <c r="B134" s="43" t="s">
        <v>136</v>
      </c>
      <c r="C134" s="44" t="s">
        <v>424</v>
      </c>
      <c r="D134" s="118" t="s">
        <v>137</v>
      </c>
      <c r="E134" s="118"/>
      <c r="F134" s="118"/>
      <c r="G134" s="43" t="s">
        <v>128</v>
      </c>
      <c r="H134" s="43">
        <v>2</v>
      </c>
      <c r="I134" s="43" t="s">
        <v>24</v>
      </c>
      <c r="J134" s="43" t="s">
        <v>51</v>
      </c>
      <c r="K134" s="45" t="s">
        <v>138</v>
      </c>
      <c r="L134" s="43" t="s">
        <v>139</v>
      </c>
      <c r="M134" s="45" t="s">
        <v>140</v>
      </c>
      <c r="N134" s="43" t="s">
        <v>91</v>
      </c>
      <c r="O134" s="46" t="s">
        <v>141</v>
      </c>
      <c r="P134" s="80"/>
      <c r="AF134" s="34"/>
      <c r="AG134" s="34" t="s">
        <v>137</v>
      </c>
      <c r="AL134" s="34"/>
      <c r="AP134" s="34"/>
      <c r="AR134" s="34"/>
      <c r="AS134" s="34"/>
    </row>
    <row r="135" spans="1:45" s="33" customFormat="1" ht="15" hidden="1" x14ac:dyDescent="0.25">
      <c r="A135" s="77"/>
      <c r="B135" s="6"/>
      <c r="C135" s="31"/>
      <c r="D135" s="119" t="s">
        <v>142</v>
      </c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20"/>
      <c r="P135" s="7"/>
      <c r="AF135" s="34"/>
      <c r="AG135" s="34"/>
      <c r="AL135" s="34"/>
      <c r="AN135" s="35" t="s">
        <v>142</v>
      </c>
      <c r="AP135" s="34"/>
      <c r="AR135" s="34"/>
      <c r="AS135" s="34"/>
    </row>
    <row r="136" spans="1:45" s="33" customFormat="1" ht="15" hidden="1" x14ac:dyDescent="0.25">
      <c r="A136" s="77"/>
      <c r="B136" s="68"/>
      <c r="C136" s="31"/>
      <c r="D136" s="119" t="s">
        <v>143</v>
      </c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20"/>
      <c r="P136" s="7"/>
      <c r="AF136" s="34"/>
      <c r="AG136" s="34"/>
      <c r="AL136" s="34"/>
      <c r="AO136" s="35" t="s">
        <v>143</v>
      </c>
      <c r="AP136" s="34"/>
      <c r="AR136" s="34"/>
      <c r="AS136" s="34"/>
    </row>
    <row r="137" spans="1:45" s="33" customFormat="1" ht="15" hidden="1" x14ac:dyDescent="0.25">
      <c r="A137" s="15"/>
      <c r="B137" s="47"/>
      <c r="C137" s="48"/>
      <c r="D137" s="121" t="s">
        <v>144</v>
      </c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2"/>
      <c r="P137" s="7"/>
      <c r="AF137" s="34"/>
      <c r="AG137" s="34"/>
      <c r="AH137" s="35" t="s">
        <v>144</v>
      </c>
      <c r="AL137" s="34"/>
      <c r="AP137" s="34"/>
      <c r="AR137" s="34"/>
      <c r="AS137" s="34"/>
    </row>
    <row r="138" spans="1:45" s="33" customFormat="1" ht="15" hidden="1" x14ac:dyDescent="0.25">
      <c r="A138" s="15"/>
      <c r="B138" s="68"/>
      <c r="C138" s="31"/>
      <c r="D138" s="117" t="s">
        <v>67</v>
      </c>
      <c r="E138" s="117"/>
      <c r="F138" s="117"/>
      <c r="G138" s="43"/>
      <c r="H138" s="69"/>
      <c r="I138" s="69"/>
      <c r="J138" s="69"/>
      <c r="K138" s="70"/>
      <c r="L138" s="69"/>
      <c r="M138" s="78">
        <v>12408.15</v>
      </c>
      <c r="N138" s="65"/>
      <c r="O138" s="72">
        <v>101250.5</v>
      </c>
      <c r="P138" s="7"/>
      <c r="AF138" s="34"/>
      <c r="AG138" s="34"/>
      <c r="AL138" s="34" t="s">
        <v>67</v>
      </c>
      <c r="AP138" s="34"/>
      <c r="AR138" s="34"/>
      <c r="AS138" s="34"/>
    </row>
    <row r="139" spans="1:45" s="33" customFormat="1" ht="56.25" hidden="1" x14ac:dyDescent="0.25">
      <c r="A139" s="42" t="s">
        <v>145</v>
      </c>
      <c r="B139" s="43" t="s">
        <v>145</v>
      </c>
      <c r="C139" s="44" t="s">
        <v>425</v>
      </c>
      <c r="D139" s="118" t="s">
        <v>146</v>
      </c>
      <c r="E139" s="118"/>
      <c r="F139" s="118"/>
      <c r="G139" s="43" t="s">
        <v>128</v>
      </c>
      <c r="H139" s="43">
        <v>2</v>
      </c>
      <c r="I139" s="43" t="s">
        <v>24</v>
      </c>
      <c r="J139" s="43" t="s">
        <v>51</v>
      </c>
      <c r="K139" s="45" t="s">
        <v>147</v>
      </c>
      <c r="L139" s="43" t="s">
        <v>139</v>
      </c>
      <c r="M139" s="45" t="s">
        <v>148</v>
      </c>
      <c r="N139" s="43" t="s">
        <v>91</v>
      </c>
      <c r="O139" s="46" t="s">
        <v>149</v>
      </c>
      <c r="P139" s="80"/>
      <c r="AF139" s="34"/>
      <c r="AG139" s="34" t="s">
        <v>146</v>
      </c>
      <c r="AL139" s="34"/>
      <c r="AP139" s="34"/>
      <c r="AR139" s="34"/>
      <c r="AS139" s="34"/>
    </row>
    <row r="140" spans="1:45" s="33" customFormat="1" ht="15" hidden="1" x14ac:dyDescent="0.25">
      <c r="A140" s="77"/>
      <c r="B140" s="6"/>
      <c r="C140" s="31"/>
      <c r="D140" s="119" t="s">
        <v>142</v>
      </c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20"/>
      <c r="P140" s="7"/>
      <c r="AF140" s="34"/>
      <c r="AG140" s="34"/>
      <c r="AL140" s="34"/>
      <c r="AN140" s="35" t="s">
        <v>142</v>
      </c>
      <c r="AP140" s="34"/>
      <c r="AR140" s="34"/>
      <c r="AS140" s="34"/>
    </row>
    <row r="141" spans="1:45" s="33" customFormat="1" ht="15" hidden="1" x14ac:dyDescent="0.25">
      <c r="A141" s="77"/>
      <c r="B141" s="68"/>
      <c r="C141" s="31"/>
      <c r="D141" s="119" t="s">
        <v>150</v>
      </c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20"/>
      <c r="P141" s="7"/>
      <c r="AF141" s="34"/>
      <c r="AG141" s="34"/>
      <c r="AL141" s="34"/>
      <c r="AO141" s="35" t="s">
        <v>150</v>
      </c>
      <c r="AP141" s="34"/>
      <c r="AR141" s="34"/>
      <c r="AS141" s="34"/>
    </row>
    <row r="142" spans="1:45" s="33" customFormat="1" ht="15" hidden="1" x14ac:dyDescent="0.25">
      <c r="A142" s="15"/>
      <c r="B142" s="47"/>
      <c r="C142" s="48"/>
      <c r="D142" s="121" t="s">
        <v>144</v>
      </c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2"/>
      <c r="P142" s="7"/>
      <c r="AF142" s="34"/>
      <c r="AG142" s="34"/>
      <c r="AH142" s="35" t="s">
        <v>144</v>
      </c>
      <c r="AL142" s="34"/>
      <c r="AP142" s="34"/>
      <c r="AR142" s="34"/>
      <c r="AS142" s="34"/>
    </row>
    <row r="143" spans="1:45" s="33" customFormat="1" ht="15" hidden="1" x14ac:dyDescent="0.25">
      <c r="A143" s="15"/>
      <c r="B143" s="68"/>
      <c r="C143" s="31"/>
      <c r="D143" s="117" t="s">
        <v>67</v>
      </c>
      <c r="E143" s="117"/>
      <c r="F143" s="117"/>
      <c r="G143" s="43"/>
      <c r="H143" s="69"/>
      <c r="I143" s="69"/>
      <c r="J143" s="69"/>
      <c r="K143" s="70"/>
      <c r="L143" s="69"/>
      <c r="M143" s="78">
        <v>1612.26</v>
      </c>
      <c r="N143" s="65"/>
      <c r="O143" s="72">
        <v>13156.04</v>
      </c>
      <c r="P143" s="7"/>
      <c r="AF143" s="34"/>
      <c r="AG143" s="34"/>
      <c r="AL143" s="34" t="s">
        <v>67</v>
      </c>
      <c r="AP143" s="34"/>
      <c r="AR143" s="34"/>
      <c r="AS143" s="34"/>
    </row>
    <row r="144" spans="1:45" s="33" customFormat="1" ht="56.25" hidden="1" x14ac:dyDescent="0.25">
      <c r="A144" s="42" t="s">
        <v>151</v>
      </c>
      <c r="B144" s="43" t="s">
        <v>151</v>
      </c>
      <c r="C144" s="44" t="s">
        <v>426</v>
      </c>
      <c r="D144" s="118" t="s">
        <v>152</v>
      </c>
      <c r="E144" s="118"/>
      <c r="F144" s="118"/>
      <c r="G144" s="43" t="s">
        <v>128</v>
      </c>
      <c r="H144" s="43">
        <v>3</v>
      </c>
      <c r="I144" s="43" t="s">
        <v>24</v>
      </c>
      <c r="J144" s="43" t="s">
        <v>53</v>
      </c>
      <c r="K144" s="45" t="s">
        <v>153</v>
      </c>
      <c r="L144" s="43" t="s">
        <v>139</v>
      </c>
      <c r="M144" s="45" t="s">
        <v>154</v>
      </c>
      <c r="N144" s="43" t="s">
        <v>91</v>
      </c>
      <c r="O144" s="46" t="s">
        <v>155</v>
      </c>
      <c r="P144" s="80"/>
      <c r="AF144" s="34"/>
      <c r="AG144" s="34" t="s">
        <v>152</v>
      </c>
      <c r="AL144" s="34"/>
      <c r="AP144" s="34"/>
      <c r="AR144" s="34"/>
      <c r="AS144" s="34"/>
    </row>
    <row r="145" spans="1:45" s="33" customFormat="1" ht="15" hidden="1" x14ac:dyDescent="0.25">
      <c r="A145" s="77"/>
      <c r="B145" s="6"/>
      <c r="C145" s="31"/>
      <c r="D145" s="119" t="s">
        <v>142</v>
      </c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20"/>
      <c r="P145" s="7"/>
      <c r="AF145" s="34"/>
      <c r="AG145" s="34"/>
      <c r="AL145" s="34"/>
      <c r="AN145" s="35" t="s">
        <v>142</v>
      </c>
      <c r="AP145" s="34"/>
      <c r="AR145" s="34"/>
      <c r="AS145" s="34"/>
    </row>
    <row r="146" spans="1:45" s="33" customFormat="1" ht="15" hidden="1" x14ac:dyDescent="0.25">
      <c r="A146" s="77"/>
      <c r="B146" s="68"/>
      <c r="C146" s="31"/>
      <c r="D146" s="119" t="s">
        <v>156</v>
      </c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20"/>
      <c r="P146" s="7"/>
      <c r="AF146" s="34"/>
      <c r="AG146" s="34"/>
      <c r="AL146" s="34"/>
      <c r="AO146" s="35" t="s">
        <v>156</v>
      </c>
      <c r="AP146" s="34"/>
      <c r="AR146" s="34"/>
      <c r="AS146" s="34"/>
    </row>
    <row r="147" spans="1:45" s="33" customFormat="1" ht="15" hidden="1" x14ac:dyDescent="0.25">
      <c r="A147" s="15"/>
      <c r="B147" s="47"/>
      <c r="C147" s="48"/>
      <c r="D147" s="121" t="s">
        <v>144</v>
      </c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2"/>
      <c r="P147" s="7"/>
      <c r="AF147" s="34"/>
      <c r="AG147" s="34"/>
      <c r="AH147" s="35" t="s">
        <v>144</v>
      </c>
      <c r="AL147" s="34"/>
      <c r="AP147" s="34"/>
      <c r="AR147" s="34"/>
      <c r="AS147" s="34"/>
    </row>
    <row r="148" spans="1:45" s="33" customFormat="1" ht="15" hidden="1" x14ac:dyDescent="0.25">
      <c r="A148" s="15"/>
      <c r="B148" s="68"/>
      <c r="C148" s="31"/>
      <c r="D148" s="117" t="s">
        <v>67</v>
      </c>
      <c r="E148" s="117"/>
      <c r="F148" s="117"/>
      <c r="G148" s="43"/>
      <c r="H148" s="69"/>
      <c r="I148" s="69"/>
      <c r="J148" s="69"/>
      <c r="K148" s="70"/>
      <c r="L148" s="69"/>
      <c r="M148" s="78">
        <v>19257.14</v>
      </c>
      <c r="N148" s="65"/>
      <c r="O148" s="72">
        <v>157138.26</v>
      </c>
      <c r="P148" s="7"/>
      <c r="AF148" s="34"/>
      <c r="AG148" s="34"/>
      <c r="AL148" s="34" t="s">
        <v>67</v>
      </c>
      <c r="AP148" s="34"/>
      <c r="AR148" s="34"/>
      <c r="AS148" s="34"/>
    </row>
    <row r="149" spans="1:45" s="33" customFormat="1" ht="56.25" hidden="1" x14ac:dyDescent="0.25">
      <c r="A149" s="42" t="s">
        <v>157</v>
      </c>
      <c r="B149" s="43" t="s">
        <v>157</v>
      </c>
      <c r="C149" s="44" t="s">
        <v>425</v>
      </c>
      <c r="D149" s="118" t="s">
        <v>158</v>
      </c>
      <c r="E149" s="118"/>
      <c r="F149" s="118"/>
      <c r="G149" s="43" t="s">
        <v>128</v>
      </c>
      <c r="H149" s="43">
        <v>3</v>
      </c>
      <c r="I149" s="43" t="s">
        <v>24</v>
      </c>
      <c r="J149" s="43" t="s">
        <v>53</v>
      </c>
      <c r="K149" s="45" t="s">
        <v>147</v>
      </c>
      <c r="L149" s="43" t="s">
        <v>139</v>
      </c>
      <c r="M149" s="45" t="s">
        <v>159</v>
      </c>
      <c r="N149" s="43" t="s">
        <v>91</v>
      </c>
      <c r="O149" s="46" t="s">
        <v>160</v>
      </c>
      <c r="P149" s="80"/>
      <c r="AF149" s="34"/>
      <c r="AG149" s="34" t="s">
        <v>158</v>
      </c>
      <c r="AL149" s="34"/>
      <c r="AP149" s="34"/>
      <c r="AR149" s="34"/>
      <c r="AS149" s="34"/>
    </row>
    <row r="150" spans="1:45" s="33" customFormat="1" ht="15" hidden="1" x14ac:dyDescent="0.25">
      <c r="A150" s="77"/>
      <c r="B150" s="6"/>
      <c r="C150" s="31"/>
      <c r="D150" s="119" t="s">
        <v>142</v>
      </c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20"/>
      <c r="P150" s="7"/>
      <c r="AF150" s="34"/>
      <c r="AG150" s="34"/>
      <c r="AL150" s="34"/>
      <c r="AN150" s="35" t="s">
        <v>142</v>
      </c>
      <c r="AP150" s="34"/>
      <c r="AR150" s="34"/>
      <c r="AS150" s="34"/>
    </row>
    <row r="151" spans="1:45" s="33" customFormat="1" ht="15" hidden="1" x14ac:dyDescent="0.25">
      <c r="A151" s="77"/>
      <c r="B151" s="68"/>
      <c r="C151" s="31"/>
      <c r="D151" s="119" t="s">
        <v>150</v>
      </c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20"/>
      <c r="P151" s="7"/>
      <c r="AF151" s="34"/>
      <c r="AG151" s="34"/>
      <c r="AL151" s="34"/>
      <c r="AO151" s="35" t="s">
        <v>150</v>
      </c>
      <c r="AP151" s="34"/>
      <c r="AR151" s="34"/>
      <c r="AS151" s="34"/>
    </row>
    <row r="152" spans="1:45" s="33" customFormat="1" ht="15" hidden="1" x14ac:dyDescent="0.25">
      <c r="A152" s="15"/>
      <c r="B152" s="47"/>
      <c r="C152" s="48"/>
      <c r="D152" s="121" t="s">
        <v>144</v>
      </c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2"/>
      <c r="P152" s="7"/>
      <c r="AF152" s="34"/>
      <c r="AG152" s="34"/>
      <c r="AH152" s="35" t="s">
        <v>144</v>
      </c>
      <c r="AL152" s="34"/>
      <c r="AP152" s="34"/>
      <c r="AR152" s="34"/>
      <c r="AS152" s="34"/>
    </row>
    <row r="153" spans="1:45" s="33" customFormat="1" ht="15" hidden="1" x14ac:dyDescent="0.25">
      <c r="A153" s="15"/>
      <c r="B153" s="68"/>
      <c r="C153" s="31"/>
      <c r="D153" s="117" t="s">
        <v>67</v>
      </c>
      <c r="E153" s="117"/>
      <c r="F153" s="117"/>
      <c r="G153" s="43"/>
      <c r="H153" s="69"/>
      <c r="I153" s="69"/>
      <c r="J153" s="69"/>
      <c r="K153" s="70"/>
      <c r="L153" s="69"/>
      <c r="M153" s="78">
        <v>2418.39</v>
      </c>
      <c r="N153" s="65"/>
      <c r="O153" s="72">
        <v>19734.060000000001</v>
      </c>
      <c r="P153" s="7"/>
      <c r="AF153" s="34"/>
      <c r="AG153" s="34"/>
      <c r="AL153" s="34" t="s">
        <v>67</v>
      </c>
      <c r="AP153" s="34"/>
      <c r="AR153" s="34"/>
      <c r="AS153" s="34"/>
    </row>
    <row r="154" spans="1:45" s="33" customFormat="1" ht="34.5" hidden="1" x14ac:dyDescent="0.25">
      <c r="A154" s="42" t="s">
        <v>161</v>
      </c>
      <c r="B154" s="43" t="s">
        <v>161</v>
      </c>
      <c r="C154" s="44" t="s">
        <v>162</v>
      </c>
      <c r="D154" s="118" t="s">
        <v>163</v>
      </c>
      <c r="E154" s="118"/>
      <c r="F154" s="118"/>
      <c r="G154" s="43" t="s">
        <v>128</v>
      </c>
      <c r="H154" s="43">
        <v>1</v>
      </c>
      <c r="I154" s="43" t="s">
        <v>24</v>
      </c>
      <c r="J154" s="43" t="s">
        <v>24</v>
      </c>
      <c r="K154" s="45"/>
      <c r="L154" s="43"/>
      <c r="M154" s="45"/>
      <c r="N154" s="43"/>
      <c r="O154" s="46"/>
      <c r="P154" s="7"/>
      <c r="AF154" s="34"/>
      <c r="AG154" s="34" t="s">
        <v>163</v>
      </c>
      <c r="AL154" s="34"/>
      <c r="AP154" s="34"/>
      <c r="AR154" s="34"/>
      <c r="AS154" s="34"/>
    </row>
    <row r="155" spans="1:45" s="33" customFormat="1" ht="33.75" hidden="1" x14ac:dyDescent="0.25">
      <c r="A155" s="15"/>
      <c r="B155" s="47"/>
      <c r="C155" s="48" t="s">
        <v>130</v>
      </c>
      <c r="D155" s="121" t="s">
        <v>131</v>
      </c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2"/>
      <c r="P155" s="7"/>
      <c r="AF155" s="34"/>
      <c r="AG155" s="34"/>
      <c r="AH155" s="35" t="s">
        <v>131</v>
      </c>
      <c r="AL155" s="34"/>
      <c r="AP155" s="34"/>
      <c r="AR155" s="34"/>
      <c r="AS155" s="34"/>
    </row>
    <row r="156" spans="1:45" s="33" customFormat="1" ht="57" hidden="1" x14ac:dyDescent="0.25">
      <c r="A156" s="15"/>
      <c r="B156" s="47"/>
      <c r="C156" s="48" t="s">
        <v>48</v>
      </c>
      <c r="D156" s="121" t="s">
        <v>49</v>
      </c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2"/>
      <c r="P156" s="7"/>
      <c r="AF156" s="34"/>
      <c r="AG156" s="34"/>
      <c r="AH156" s="35" t="s">
        <v>49</v>
      </c>
      <c r="AL156" s="34"/>
      <c r="AP156" s="34"/>
      <c r="AR156" s="34"/>
      <c r="AS156" s="34"/>
    </row>
    <row r="157" spans="1:45" s="33" customFormat="1" ht="15" hidden="1" x14ac:dyDescent="0.25">
      <c r="A157" s="15"/>
      <c r="B157" s="49"/>
      <c r="C157" s="48" t="s">
        <v>24</v>
      </c>
      <c r="D157" s="119" t="s">
        <v>50</v>
      </c>
      <c r="E157" s="119"/>
      <c r="F157" s="119"/>
      <c r="G157" s="50"/>
      <c r="H157" s="51"/>
      <c r="I157" s="51"/>
      <c r="J157" s="51"/>
      <c r="K157" s="52">
        <v>205.39</v>
      </c>
      <c r="L157" s="61">
        <v>1.3225</v>
      </c>
      <c r="M157" s="52">
        <v>271.63</v>
      </c>
      <c r="N157" s="54">
        <v>44.77</v>
      </c>
      <c r="O157" s="55">
        <v>12160.88</v>
      </c>
      <c r="P157" s="7"/>
      <c r="AF157" s="34"/>
      <c r="AG157" s="34"/>
      <c r="AI157" s="35" t="s">
        <v>50</v>
      </c>
      <c r="AL157" s="34"/>
      <c r="AP157" s="34"/>
      <c r="AR157" s="34"/>
      <c r="AS157" s="34"/>
    </row>
    <row r="158" spans="1:45" s="33" customFormat="1" ht="15" hidden="1" x14ac:dyDescent="0.25">
      <c r="A158" s="15"/>
      <c r="B158" s="49"/>
      <c r="C158" s="48" t="s">
        <v>51</v>
      </c>
      <c r="D158" s="119" t="s">
        <v>52</v>
      </c>
      <c r="E158" s="119"/>
      <c r="F158" s="119"/>
      <c r="G158" s="50"/>
      <c r="H158" s="51"/>
      <c r="I158" s="51"/>
      <c r="J158" s="51"/>
      <c r="K158" s="52">
        <v>341.99</v>
      </c>
      <c r="L158" s="61">
        <v>1.4375</v>
      </c>
      <c r="M158" s="52">
        <v>491.61</v>
      </c>
      <c r="N158" s="54">
        <v>13.24</v>
      </c>
      <c r="O158" s="55">
        <v>6508.92</v>
      </c>
      <c r="P158" s="7"/>
      <c r="AF158" s="34"/>
      <c r="AG158" s="34"/>
      <c r="AI158" s="35" t="s">
        <v>52</v>
      </c>
      <c r="AL158" s="34"/>
      <c r="AP158" s="34"/>
      <c r="AR158" s="34"/>
      <c r="AS158" s="34"/>
    </row>
    <row r="159" spans="1:45" s="33" customFormat="1" ht="15" hidden="1" x14ac:dyDescent="0.25">
      <c r="A159" s="15"/>
      <c r="B159" s="49"/>
      <c r="C159" s="48" t="s">
        <v>53</v>
      </c>
      <c r="D159" s="119" t="s">
        <v>54</v>
      </c>
      <c r="E159" s="119"/>
      <c r="F159" s="119"/>
      <c r="G159" s="50"/>
      <c r="H159" s="51"/>
      <c r="I159" s="51"/>
      <c r="J159" s="51"/>
      <c r="K159" s="52">
        <v>50.73</v>
      </c>
      <c r="L159" s="61">
        <v>1.4375</v>
      </c>
      <c r="M159" s="52">
        <v>72.92</v>
      </c>
      <c r="N159" s="54">
        <v>44.77</v>
      </c>
      <c r="O159" s="55">
        <v>3264.63</v>
      </c>
      <c r="P159" s="7"/>
      <c r="AF159" s="34"/>
      <c r="AG159" s="34"/>
      <c r="AI159" s="35" t="s">
        <v>54</v>
      </c>
      <c r="AL159" s="34"/>
      <c r="AP159" s="34"/>
      <c r="AR159" s="34"/>
      <c r="AS159" s="34"/>
    </row>
    <row r="160" spans="1:45" s="33" customFormat="1" ht="15" hidden="1" x14ac:dyDescent="0.25">
      <c r="A160" s="15"/>
      <c r="B160" s="49"/>
      <c r="C160" s="48" t="s">
        <v>55</v>
      </c>
      <c r="D160" s="119" t="s">
        <v>56</v>
      </c>
      <c r="E160" s="119"/>
      <c r="F160" s="119"/>
      <c r="G160" s="50"/>
      <c r="H160" s="51"/>
      <c r="I160" s="51"/>
      <c r="J160" s="51"/>
      <c r="K160" s="52">
        <v>449.83</v>
      </c>
      <c r="L160" s="51"/>
      <c r="M160" s="52">
        <v>449.83</v>
      </c>
      <c r="N160" s="54">
        <v>8.16</v>
      </c>
      <c r="O160" s="55">
        <v>3670.61</v>
      </c>
      <c r="P160" s="7"/>
      <c r="AF160" s="34"/>
      <c r="AG160" s="34"/>
      <c r="AI160" s="35" t="s">
        <v>56</v>
      </c>
      <c r="AL160" s="34"/>
      <c r="AP160" s="34"/>
      <c r="AR160" s="34"/>
      <c r="AS160" s="34"/>
    </row>
    <row r="161" spans="1:45" s="33" customFormat="1" ht="15" hidden="1" x14ac:dyDescent="0.25">
      <c r="A161" s="59"/>
      <c r="B161" s="49"/>
      <c r="C161" s="48"/>
      <c r="D161" s="119" t="s">
        <v>57</v>
      </c>
      <c r="E161" s="119"/>
      <c r="F161" s="119"/>
      <c r="G161" s="50" t="s">
        <v>58</v>
      </c>
      <c r="H161" s="60">
        <v>23.5</v>
      </c>
      <c r="I161" s="61">
        <v>1.3225</v>
      </c>
      <c r="J161" s="74">
        <v>31.078749999999999</v>
      </c>
      <c r="K161" s="62"/>
      <c r="L161" s="51"/>
      <c r="M161" s="62"/>
      <c r="N161" s="51"/>
      <c r="O161" s="58"/>
      <c r="P161" s="7"/>
      <c r="AF161" s="34"/>
      <c r="AG161" s="34"/>
      <c r="AJ161" s="35" t="s">
        <v>57</v>
      </c>
      <c r="AL161" s="34"/>
      <c r="AP161" s="34"/>
      <c r="AR161" s="34"/>
      <c r="AS161" s="34"/>
    </row>
    <row r="162" spans="1:45" s="33" customFormat="1" ht="15" hidden="1" x14ac:dyDescent="0.25">
      <c r="A162" s="59"/>
      <c r="B162" s="49"/>
      <c r="C162" s="48"/>
      <c r="D162" s="119" t="s">
        <v>59</v>
      </c>
      <c r="E162" s="119"/>
      <c r="F162" s="119"/>
      <c r="G162" s="50" t="s">
        <v>58</v>
      </c>
      <c r="H162" s="54">
        <v>3.72</v>
      </c>
      <c r="I162" s="61">
        <v>1.4375</v>
      </c>
      <c r="J162" s="61">
        <v>5.3475000000000001</v>
      </c>
      <c r="K162" s="62"/>
      <c r="L162" s="51"/>
      <c r="M162" s="62"/>
      <c r="N162" s="51"/>
      <c r="O162" s="58"/>
      <c r="P162" s="7"/>
      <c r="AF162" s="34"/>
      <c r="AG162" s="34"/>
      <c r="AJ162" s="35" t="s">
        <v>59</v>
      </c>
      <c r="AL162" s="34"/>
      <c r="AP162" s="34"/>
      <c r="AR162" s="34"/>
      <c r="AS162" s="34"/>
    </row>
    <row r="163" spans="1:45" s="33" customFormat="1" ht="15" hidden="1" x14ac:dyDescent="0.25">
      <c r="A163" s="63"/>
      <c r="B163" s="50"/>
      <c r="C163" s="48"/>
      <c r="D163" s="123" t="s">
        <v>60</v>
      </c>
      <c r="E163" s="123"/>
      <c r="F163" s="123"/>
      <c r="G163" s="64"/>
      <c r="H163" s="65"/>
      <c r="I163" s="65"/>
      <c r="J163" s="65"/>
      <c r="K163" s="66">
        <v>997.21</v>
      </c>
      <c r="L163" s="65"/>
      <c r="M163" s="76">
        <v>1213.07</v>
      </c>
      <c r="N163" s="65"/>
      <c r="O163" s="67">
        <v>22340.41</v>
      </c>
      <c r="P163" s="7"/>
      <c r="AF163" s="34"/>
      <c r="AG163" s="34"/>
      <c r="AK163" s="35" t="s">
        <v>60</v>
      </c>
      <c r="AL163" s="34"/>
      <c r="AP163" s="34"/>
      <c r="AR163" s="34"/>
      <c r="AS163" s="34"/>
    </row>
    <row r="164" spans="1:45" s="33" customFormat="1" ht="15" hidden="1" x14ac:dyDescent="0.25">
      <c r="A164" s="59"/>
      <c r="B164" s="49"/>
      <c r="C164" s="48"/>
      <c r="D164" s="119" t="s">
        <v>61</v>
      </c>
      <c r="E164" s="119"/>
      <c r="F164" s="119"/>
      <c r="G164" s="50"/>
      <c r="H164" s="51"/>
      <c r="I164" s="51"/>
      <c r="J164" s="51"/>
      <c r="K164" s="62"/>
      <c r="L164" s="51"/>
      <c r="M164" s="52">
        <v>344.55</v>
      </c>
      <c r="N164" s="51"/>
      <c r="O164" s="55">
        <v>15425.51</v>
      </c>
      <c r="P164" s="7"/>
      <c r="AF164" s="34"/>
      <c r="AG164" s="34"/>
      <c r="AJ164" s="35" t="s">
        <v>61</v>
      </c>
      <c r="AL164" s="34"/>
      <c r="AP164" s="34"/>
      <c r="AR164" s="34"/>
      <c r="AS164" s="34"/>
    </row>
    <row r="165" spans="1:45" s="33" customFormat="1" ht="33.75" hidden="1" x14ac:dyDescent="0.25">
      <c r="A165" s="59"/>
      <c r="B165" s="49"/>
      <c r="C165" s="48" t="s">
        <v>132</v>
      </c>
      <c r="D165" s="119" t="s">
        <v>133</v>
      </c>
      <c r="E165" s="119"/>
      <c r="F165" s="119"/>
      <c r="G165" s="50" t="s">
        <v>64</v>
      </c>
      <c r="H165" s="57">
        <v>109</v>
      </c>
      <c r="I165" s="51"/>
      <c r="J165" s="57">
        <v>109</v>
      </c>
      <c r="K165" s="62"/>
      <c r="L165" s="51"/>
      <c r="M165" s="52">
        <v>375.56</v>
      </c>
      <c r="N165" s="51"/>
      <c r="O165" s="55">
        <v>16813.810000000001</v>
      </c>
      <c r="P165" s="7"/>
      <c r="AF165" s="34"/>
      <c r="AG165" s="34"/>
      <c r="AJ165" s="35" t="s">
        <v>133</v>
      </c>
      <c r="AL165" s="34"/>
      <c r="AP165" s="34"/>
      <c r="AR165" s="34"/>
      <c r="AS165" s="34"/>
    </row>
    <row r="166" spans="1:45" s="33" customFormat="1" ht="56.25" hidden="1" x14ac:dyDescent="0.25">
      <c r="A166" s="59"/>
      <c r="B166" s="49"/>
      <c r="C166" s="48" t="s">
        <v>134</v>
      </c>
      <c r="D166" s="119" t="s">
        <v>135</v>
      </c>
      <c r="E166" s="119"/>
      <c r="F166" s="119"/>
      <c r="G166" s="50" t="s">
        <v>64</v>
      </c>
      <c r="H166" s="57">
        <v>65</v>
      </c>
      <c r="I166" s="54">
        <v>0.85</v>
      </c>
      <c r="J166" s="54">
        <v>55.25</v>
      </c>
      <c r="K166" s="62"/>
      <c r="L166" s="51"/>
      <c r="M166" s="52">
        <v>190.36</v>
      </c>
      <c r="N166" s="51"/>
      <c r="O166" s="55">
        <v>8522.59</v>
      </c>
      <c r="P166" s="7"/>
      <c r="AF166" s="34"/>
      <c r="AG166" s="34"/>
      <c r="AJ166" s="35" t="s">
        <v>135</v>
      </c>
      <c r="AL166" s="34"/>
      <c r="AP166" s="34"/>
      <c r="AR166" s="34"/>
      <c r="AS166" s="34"/>
    </row>
    <row r="167" spans="1:45" s="33" customFormat="1" ht="15" hidden="1" x14ac:dyDescent="0.25">
      <c r="A167" s="15"/>
      <c r="B167" s="68"/>
      <c r="C167" s="31"/>
      <c r="D167" s="117" t="s">
        <v>67</v>
      </c>
      <c r="E167" s="117"/>
      <c r="F167" s="117"/>
      <c r="G167" s="43"/>
      <c r="H167" s="69"/>
      <c r="I167" s="69"/>
      <c r="J167" s="69"/>
      <c r="K167" s="70"/>
      <c r="L167" s="69"/>
      <c r="M167" s="78">
        <v>1778.99</v>
      </c>
      <c r="N167" s="65"/>
      <c r="O167" s="72">
        <v>47676.81</v>
      </c>
      <c r="P167" s="7"/>
      <c r="AF167" s="34"/>
      <c r="AG167" s="34"/>
      <c r="AL167" s="34" t="s">
        <v>67</v>
      </c>
      <c r="AP167" s="34"/>
      <c r="AR167" s="34"/>
      <c r="AS167" s="34"/>
    </row>
    <row r="168" spans="1:45" s="33" customFormat="1" ht="33.75" hidden="1" x14ac:dyDescent="0.25">
      <c r="A168" s="42" t="s">
        <v>164</v>
      </c>
      <c r="B168" s="43" t="s">
        <v>164</v>
      </c>
      <c r="C168" s="44" t="s">
        <v>427</v>
      </c>
      <c r="D168" s="118" t="s">
        <v>165</v>
      </c>
      <c r="E168" s="118"/>
      <c r="F168" s="118"/>
      <c r="G168" s="43" t="s">
        <v>128</v>
      </c>
      <c r="H168" s="43">
        <v>1</v>
      </c>
      <c r="I168" s="43" t="s">
        <v>24</v>
      </c>
      <c r="J168" s="43" t="s">
        <v>24</v>
      </c>
      <c r="K168" s="45" t="s">
        <v>166</v>
      </c>
      <c r="L168" s="43" t="s">
        <v>167</v>
      </c>
      <c r="M168" s="45" t="s">
        <v>168</v>
      </c>
      <c r="N168" s="43" t="s">
        <v>91</v>
      </c>
      <c r="O168" s="46" t="s">
        <v>169</v>
      </c>
      <c r="P168" s="80"/>
      <c r="AF168" s="34"/>
      <c r="AG168" s="34" t="s">
        <v>165</v>
      </c>
      <c r="AL168" s="34"/>
      <c r="AP168" s="34"/>
      <c r="AR168" s="34"/>
      <c r="AS168" s="34"/>
    </row>
    <row r="169" spans="1:45" s="33" customFormat="1" ht="15" hidden="1" x14ac:dyDescent="0.25">
      <c r="A169" s="77"/>
      <c r="B169" s="6"/>
      <c r="C169" s="31"/>
      <c r="D169" s="119" t="s">
        <v>142</v>
      </c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20"/>
      <c r="P169" s="7"/>
      <c r="AF169" s="34"/>
      <c r="AG169" s="34"/>
      <c r="AL169" s="34"/>
      <c r="AN169" s="35" t="s">
        <v>142</v>
      </c>
      <c r="AP169" s="34"/>
      <c r="AR169" s="34"/>
      <c r="AS169" s="34"/>
    </row>
    <row r="170" spans="1:45" s="33" customFormat="1" ht="15" hidden="1" x14ac:dyDescent="0.25">
      <c r="A170" s="77"/>
      <c r="B170" s="68"/>
      <c r="C170" s="31"/>
      <c r="D170" s="119" t="s">
        <v>170</v>
      </c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20"/>
      <c r="P170" s="7"/>
      <c r="AF170" s="34"/>
      <c r="AG170" s="34"/>
      <c r="AL170" s="34"/>
      <c r="AO170" s="35" t="s">
        <v>170</v>
      </c>
      <c r="AP170" s="34"/>
      <c r="AR170" s="34"/>
      <c r="AS170" s="34"/>
    </row>
    <row r="171" spans="1:45" s="33" customFormat="1" ht="15" hidden="1" x14ac:dyDescent="0.25">
      <c r="A171" s="15"/>
      <c r="B171" s="47"/>
      <c r="C171" s="48"/>
      <c r="D171" s="121" t="s">
        <v>171</v>
      </c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2"/>
      <c r="P171" s="7"/>
      <c r="AF171" s="34"/>
      <c r="AG171" s="34"/>
      <c r="AH171" s="35" t="s">
        <v>171</v>
      </c>
      <c r="AL171" s="34"/>
      <c r="AP171" s="34"/>
      <c r="AR171" s="34"/>
      <c r="AS171" s="34"/>
    </row>
    <row r="172" spans="1:45" s="33" customFormat="1" ht="15" hidden="1" x14ac:dyDescent="0.25">
      <c r="A172" s="15"/>
      <c r="B172" s="47"/>
      <c r="C172" s="48"/>
      <c r="D172" s="121" t="s">
        <v>144</v>
      </c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2"/>
      <c r="P172" s="7"/>
      <c r="AF172" s="34"/>
      <c r="AG172" s="34"/>
      <c r="AH172" s="35" t="s">
        <v>144</v>
      </c>
      <c r="AL172" s="34"/>
      <c r="AP172" s="34"/>
      <c r="AR172" s="34"/>
      <c r="AS172" s="34"/>
    </row>
    <row r="173" spans="1:45" s="33" customFormat="1" ht="15" hidden="1" x14ac:dyDescent="0.25">
      <c r="A173" s="15"/>
      <c r="B173" s="68"/>
      <c r="C173" s="31"/>
      <c r="D173" s="117" t="s">
        <v>67</v>
      </c>
      <c r="E173" s="117"/>
      <c r="F173" s="117"/>
      <c r="G173" s="43"/>
      <c r="H173" s="69"/>
      <c r="I173" s="69"/>
      <c r="J173" s="69"/>
      <c r="K173" s="70"/>
      <c r="L173" s="69"/>
      <c r="M173" s="78">
        <v>32139.43</v>
      </c>
      <c r="N173" s="65"/>
      <c r="O173" s="72">
        <v>262257.75</v>
      </c>
      <c r="P173" s="7"/>
      <c r="AF173" s="34"/>
      <c r="AG173" s="34"/>
      <c r="AL173" s="34" t="s">
        <v>67</v>
      </c>
      <c r="AP173" s="34"/>
      <c r="AR173" s="34"/>
      <c r="AS173" s="34"/>
    </row>
    <row r="174" spans="1:45" s="33" customFormat="1" ht="34.5" hidden="1" x14ac:dyDescent="0.25">
      <c r="A174" s="42" t="s">
        <v>172</v>
      </c>
      <c r="B174" s="43" t="s">
        <v>172</v>
      </c>
      <c r="C174" s="44" t="s">
        <v>173</v>
      </c>
      <c r="D174" s="118" t="s">
        <v>174</v>
      </c>
      <c r="E174" s="118"/>
      <c r="F174" s="118"/>
      <c r="G174" s="43" t="s">
        <v>128</v>
      </c>
      <c r="H174" s="43">
        <v>4</v>
      </c>
      <c r="I174" s="43" t="s">
        <v>24</v>
      </c>
      <c r="J174" s="43" t="s">
        <v>55</v>
      </c>
      <c r="K174" s="45"/>
      <c r="L174" s="43"/>
      <c r="M174" s="45"/>
      <c r="N174" s="43"/>
      <c r="O174" s="46"/>
      <c r="P174" s="7"/>
      <c r="AF174" s="34"/>
      <c r="AG174" s="34" t="s">
        <v>174</v>
      </c>
      <c r="AL174" s="34"/>
      <c r="AP174" s="34"/>
      <c r="AR174" s="34"/>
      <c r="AS174" s="34"/>
    </row>
    <row r="175" spans="1:45" s="33" customFormat="1" ht="33.75" hidden="1" x14ac:dyDescent="0.25">
      <c r="A175" s="15"/>
      <c r="B175" s="47"/>
      <c r="C175" s="48" t="s">
        <v>130</v>
      </c>
      <c r="D175" s="121" t="s">
        <v>131</v>
      </c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2"/>
      <c r="P175" s="7"/>
      <c r="AF175" s="34"/>
      <c r="AG175" s="34"/>
      <c r="AH175" s="35" t="s">
        <v>131</v>
      </c>
      <c r="AL175" s="34"/>
      <c r="AP175" s="34"/>
      <c r="AR175" s="34"/>
      <c r="AS175" s="34"/>
    </row>
    <row r="176" spans="1:45" s="33" customFormat="1" ht="57" hidden="1" x14ac:dyDescent="0.25">
      <c r="A176" s="15"/>
      <c r="B176" s="47"/>
      <c r="C176" s="48" t="s">
        <v>48</v>
      </c>
      <c r="D176" s="121" t="s">
        <v>49</v>
      </c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2"/>
      <c r="P176" s="7"/>
      <c r="AF176" s="34"/>
      <c r="AG176" s="34"/>
      <c r="AH176" s="35" t="s">
        <v>49</v>
      </c>
      <c r="AL176" s="34"/>
      <c r="AP176" s="34"/>
      <c r="AR176" s="34"/>
      <c r="AS176" s="34"/>
    </row>
    <row r="177" spans="1:45" s="33" customFormat="1" ht="15" hidden="1" x14ac:dyDescent="0.25">
      <c r="A177" s="15"/>
      <c r="B177" s="49"/>
      <c r="C177" s="48" t="s">
        <v>24</v>
      </c>
      <c r="D177" s="119" t="s">
        <v>50</v>
      </c>
      <c r="E177" s="119"/>
      <c r="F177" s="119"/>
      <c r="G177" s="50"/>
      <c r="H177" s="51"/>
      <c r="I177" s="51"/>
      <c r="J177" s="51"/>
      <c r="K177" s="52">
        <v>177.2</v>
      </c>
      <c r="L177" s="61">
        <v>1.3225</v>
      </c>
      <c r="M177" s="52">
        <v>937.39</v>
      </c>
      <c r="N177" s="54">
        <v>44.77</v>
      </c>
      <c r="O177" s="55">
        <v>41966.95</v>
      </c>
      <c r="P177" s="7"/>
      <c r="AF177" s="34"/>
      <c r="AG177" s="34"/>
      <c r="AI177" s="35" t="s">
        <v>50</v>
      </c>
      <c r="AL177" s="34"/>
      <c r="AP177" s="34"/>
      <c r="AR177" s="34"/>
      <c r="AS177" s="34"/>
    </row>
    <row r="178" spans="1:45" s="33" customFormat="1" ht="15" hidden="1" x14ac:dyDescent="0.25">
      <c r="A178" s="15"/>
      <c r="B178" s="49"/>
      <c r="C178" s="48" t="s">
        <v>51</v>
      </c>
      <c r="D178" s="119" t="s">
        <v>52</v>
      </c>
      <c r="E178" s="119"/>
      <c r="F178" s="119"/>
      <c r="G178" s="50"/>
      <c r="H178" s="51"/>
      <c r="I178" s="51"/>
      <c r="J178" s="51"/>
      <c r="K178" s="52">
        <v>341.99</v>
      </c>
      <c r="L178" s="61">
        <v>1.4375</v>
      </c>
      <c r="M178" s="73">
        <v>1966.44</v>
      </c>
      <c r="N178" s="54">
        <v>13.24</v>
      </c>
      <c r="O178" s="55">
        <v>26035.67</v>
      </c>
      <c r="P178" s="7"/>
      <c r="AF178" s="34"/>
      <c r="AG178" s="34"/>
      <c r="AI178" s="35" t="s">
        <v>52</v>
      </c>
      <c r="AL178" s="34"/>
      <c r="AP178" s="34"/>
      <c r="AR178" s="34"/>
      <c r="AS178" s="34"/>
    </row>
    <row r="179" spans="1:45" s="33" customFormat="1" ht="15" hidden="1" x14ac:dyDescent="0.25">
      <c r="A179" s="15"/>
      <c r="B179" s="49"/>
      <c r="C179" s="48" t="s">
        <v>53</v>
      </c>
      <c r="D179" s="119" t="s">
        <v>54</v>
      </c>
      <c r="E179" s="119"/>
      <c r="F179" s="119"/>
      <c r="G179" s="50"/>
      <c r="H179" s="51"/>
      <c r="I179" s="51"/>
      <c r="J179" s="51"/>
      <c r="K179" s="52">
        <v>50.73</v>
      </c>
      <c r="L179" s="61">
        <v>1.4375</v>
      </c>
      <c r="M179" s="52">
        <v>291.7</v>
      </c>
      <c r="N179" s="54">
        <v>44.77</v>
      </c>
      <c r="O179" s="55">
        <v>13059.41</v>
      </c>
      <c r="P179" s="7"/>
      <c r="AF179" s="34"/>
      <c r="AG179" s="34"/>
      <c r="AI179" s="35" t="s">
        <v>54</v>
      </c>
      <c r="AL179" s="34"/>
      <c r="AP179" s="34"/>
      <c r="AR179" s="34"/>
      <c r="AS179" s="34"/>
    </row>
    <row r="180" spans="1:45" s="33" customFormat="1" ht="15" hidden="1" x14ac:dyDescent="0.25">
      <c r="A180" s="15"/>
      <c r="B180" s="49"/>
      <c r="C180" s="48" t="s">
        <v>55</v>
      </c>
      <c r="D180" s="119" t="s">
        <v>56</v>
      </c>
      <c r="E180" s="119"/>
      <c r="F180" s="119"/>
      <c r="G180" s="50"/>
      <c r="H180" s="51"/>
      <c r="I180" s="51"/>
      <c r="J180" s="51"/>
      <c r="K180" s="52">
        <v>251.67</v>
      </c>
      <c r="L180" s="51"/>
      <c r="M180" s="73">
        <v>1006.68</v>
      </c>
      <c r="N180" s="54">
        <v>8.16</v>
      </c>
      <c r="O180" s="55">
        <v>8214.51</v>
      </c>
      <c r="P180" s="7"/>
      <c r="AF180" s="34"/>
      <c r="AG180" s="34"/>
      <c r="AI180" s="35" t="s">
        <v>56</v>
      </c>
      <c r="AL180" s="34"/>
      <c r="AP180" s="34"/>
      <c r="AR180" s="34"/>
      <c r="AS180" s="34"/>
    </row>
    <row r="181" spans="1:45" s="33" customFormat="1" ht="15" hidden="1" x14ac:dyDescent="0.25">
      <c r="A181" s="59"/>
      <c r="B181" s="49"/>
      <c r="C181" s="48"/>
      <c r="D181" s="119" t="s">
        <v>57</v>
      </c>
      <c r="E181" s="119"/>
      <c r="F181" s="119"/>
      <c r="G181" s="50" t="s">
        <v>58</v>
      </c>
      <c r="H181" s="57">
        <v>20</v>
      </c>
      <c r="I181" s="61">
        <v>1.3225</v>
      </c>
      <c r="J181" s="60">
        <v>105.8</v>
      </c>
      <c r="K181" s="62"/>
      <c r="L181" s="51"/>
      <c r="M181" s="62"/>
      <c r="N181" s="51"/>
      <c r="O181" s="58"/>
      <c r="P181" s="7"/>
      <c r="AF181" s="34"/>
      <c r="AG181" s="34"/>
      <c r="AJ181" s="35" t="s">
        <v>57</v>
      </c>
      <c r="AL181" s="34"/>
      <c r="AP181" s="34"/>
      <c r="AR181" s="34"/>
      <c r="AS181" s="34"/>
    </row>
    <row r="182" spans="1:45" s="33" customFormat="1" ht="15" hidden="1" x14ac:dyDescent="0.25">
      <c r="A182" s="59"/>
      <c r="B182" s="49"/>
      <c r="C182" s="48"/>
      <c r="D182" s="119" t="s">
        <v>59</v>
      </c>
      <c r="E182" s="119"/>
      <c r="F182" s="119"/>
      <c r="G182" s="50" t="s">
        <v>58</v>
      </c>
      <c r="H182" s="54">
        <v>3.72</v>
      </c>
      <c r="I182" s="61">
        <v>1.4375</v>
      </c>
      <c r="J182" s="54">
        <v>21.39</v>
      </c>
      <c r="K182" s="62"/>
      <c r="L182" s="51"/>
      <c r="M182" s="62"/>
      <c r="N182" s="51"/>
      <c r="O182" s="58"/>
      <c r="P182" s="7"/>
      <c r="AF182" s="34"/>
      <c r="AG182" s="34"/>
      <c r="AJ182" s="35" t="s">
        <v>59</v>
      </c>
      <c r="AL182" s="34"/>
      <c r="AP182" s="34"/>
      <c r="AR182" s="34"/>
      <c r="AS182" s="34"/>
    </row>
    <row r="183" spans="1:45" s="33" customFormat="1" ht="15" hidden="1" x14ac:dyDescent="0.25">
      <c r="A183" s="63"/>
      <c r="B183" s="50"/>
      <c r="C183" s="48"/>
      <c r="D183" s="123" t="s">
        <v>60</v>
      </c>
      <c r="E183" s="123"/>
      <c r="F183" s="123"/>
      <c r="G183" s="64"/>
      <c r="H183" s="65"/>
      <c r="I183" s="65"/>
      <c r="J183" s="65"/>
      <c r="K183" s="66">
        <v>770.86</v>
      </c>
      <c r="L183" s="65"/>
      <c r="M183" s="76">
        <v>3910.51</v>
      </c>
      <c r="N183" s="65"/>
      <c r="O183" s="67">
        <v>76217.13</v>
      </c>
      <c r="P183" s="7"/>
      <c r="AF183" s="34"/>
      <c r="AG183" s="34"/>
      <c r="AK183" s="35" t="s">
        <v>60</v>
      </c>
      <c r="AL183" s="34"/>
      <c r="AP183" s="34"/>
      <c r="AR183" s="34"/>
      <c r="AS183" s="34"/>
    </row>
    <row r="184" spans="1:45" s="33" customFormat="1" ht="15" hidden="1" x14ac:dyDescent="0.25">
      <c r="A184" s="59"/>
      <c r="B184" s="49"/>
      <c r="C184" s="48"/>
      <c r="D184" s="119" t="s">
        <v>61</v>
      </c>
      <c r="E184" s="119"/>
      <c r="F184" s="119"/>
      <c r="G184" s="50"/>
      <c r="H184" s="51"/>
      <c r="I184" s="51"/>
      <c r="J184" s="51"/>
      <c r="K184" s="62"/>
      <c r="L184" s="51"/>
      <c r="M184" s="73">
        <v>1229.0899999999999</v>
      </c>
      <c r="N184" s="51"/>
      <c r="O184" s="55">
        <v>55026.36</v>
      </c>
      <c r="P184" s="7"/>
      <c r="AF184" s="34"/>
      <c r="AG184" s="34"/>
      <c r="AJ184" s="35" t="s">
        <v>61</v>
      </c>
      <c r="AL184" s="34"/>
      <c r="AP184" s="34"/>
      <c r="AR184" s="34"/>
      <c r="AS184" s="34"/>
    </row>
    <row r="185" spans="1:45" s="33" customFormat="1" ht="33.75" hidden="1" x14ac:dyDescent="0.25">
      <c r="A185" s="59"/>
      <c r="B185" s="49"/>
      <c r="C185" s="48" t="s">
        <v>132</v>
      </c>
      <c r="D185" s="119" t="s">
        <v>133</v>
      </c>
      <c r="E185" s="119"/>
      <c r="F185" s="119"/>
      <c r="G185" s="50" t="s">
        <v>64</v>
      </c>
      <c r="H185" s="57">
        <v>109</v>
      </c>
      <c r="I185" s="51"/>
      <c r="J185" s="57">
        <v>109</v>
      </c>
      <c r="K185" s="62"/>
      <c r="L185" s="51"/>
      <c r="M185" s="73">
        <v>1339.71</v>
      </c>
      <c r="N185" s="51"/>
      <c r="O185" s="55">
        <v>59978.73</v>
      </c>
      <c r="P185" s="7"/>
      <c r="AF185" s="34"/>
      <c r="AG185" s="34"/>
      <c r="AJ185" s="35" t="s">
        <v>133</v>
      </c>
      <c r="AL185" s="34"/>
      <c r="AP185" s="34"/>
      <c r="AR185" s="34"/>
      <c r="AS185" s="34"/>
    </row>
    <row r="186" spans="1:45" s="33" customFormat="1" ht="56.25" hidden="1" x14ac:dyDescent="0.25">
      <c r="A186" s="59"/>
      <c r="B186" s="49"/>
      <c r="C186" s="48" t="s">
        <v>134</v>
      </c>
      <c r="D186" s="119" t="s">
        <v>135</v>
      </c>
      <c r="E186" s="119"/>
      <c r="F186" s="119"/>
      <c r="G186" s="50" t="s">
        <v>64</v>
      </c>
      <c r="H186" s="57">
        <v>65</v>
      </c>
      <c r="I186" s="54">
        <v>0.85</v>
      </c>
      <c r="J186" s="54">
        <v>55.25</v>
      </c>
      <c r="K186" s="62"/>
      <c r="L186" s="51"/>
      <c r="M186" s="52">
        <v>679.07</v>
      </c>
      <c r="N186" s="51"/>
      <c r="O186" s="55">
        <v>30402.06</v>
      </c>
      <c r="P186" s="7"/>
      <c r="AF186" s="34"/>
      <c r="AG186" s="34"/>
      <c r="AJ186" s="35" t="s">
        <v>135</v>
      </c>
      <c r="AL186" s="34"/>
      <c r="AP186" s="34"/>
      <c r="AR186" s="34"/>
      <c r="AS186" s="34"/>
    </row>
    <row r="187" spans="1:45" s="33" customFormat="1" ht="15" hidden="1" x14ac:dyDescent="0.25">
      <c r="A187" s="15"/>
      <c r="B187" s="68"/>
      <c r="C187" s="31"/>
      <c r="D187" s="117" t="s">
        <v>67</v>
      </c>
      <c r="E187" s="117"/>
      <c r="F187" s="117"/>
      <c r="G187" s="43"/>
      <c r="H187" s="69"/>
      <c r="I187" s="69"/>
      <c r="J187" s="69"/>
      <c r="K187" s="70"/>
      <c r="L187" s="69"/>
      <c r="M187" s="78">
        <v>5929.29</v>
      </c>
      <c r="N187" s="65"/>
      <c r="O187" s="72">
        <v>166597.92000000001</v>
      </c>
      <c r="P187" s="7"/>
      <c r="AF187" s="34"/>
      <c r="AG187" s="34"/>
      <c r="AL187" s="34" t="s">
        <v>67</v>
      </c>
      <c r="AP187" s="34"/>
      <c r="AR187" s="34"/>
      <c r="AS187" s="34"/>
    </row>
    <row r="188" spans="1:45" s="33" customFormat="1" ht="33.75" hidden="1" x14ac:dyDescent="0.25">
      <c r="A188" s="42" t="s">
        <v>175</v>
      </c>
      <c r="B188" s="43" t="s">
        <v>175</v>
      </c>
      <c r="C188" s="44" t="s">
        <v>428</v>
      </c>
      <c r="D188" s="118" t="s">
        <v>176</v>
      </c>
      <c r="E188" s="118"/>
      <c r="F188" s="118"/>
      <c r="G188" s="43" t="s">
        <v>128</v>
      </c>
      <c r="H188" s="43">
        <v>4</v>
      </c>
      <c r="I188" s="43" t="s">
        <v>24</v>
      </c>
      <c r="J188" s="43" t="s">
        <v>55</v>
      </c>
      <c r="K188" s="45" t="s">
        <v>177</v>
      </c>
      <c r="L188" s="43" t="s">
        <v>167</v>
      </c>
      <c r="M188" s="45" t="s">
        <v>178</v>
      </c>
      <c r="N188" s="43" t="s">
        <v>91</v>
      </c>
      <c r="O188" s="46" t="s">
        <v>179</v>
      </c>
      <c r="P188" s="80"/>
      <c r="AF188" s="34"/>
      <c r="AG188" s="34" t="s">
        <v>176</v>
      </c>
      <c r="AL188" s="34"/>
      <c r="AP188" s="34"/>
      <c r="AR188" s="34"/>
      <c r="AS188" s="34"/>
    </row>
    <row r="189" spans="1:45" s="33" customFormat="1" ht="15" hidden="1" x14ac:dyDescent="0.25">
      <c r="A189" s="77"/>
      <c r="B189" s="6"/>
      <c r="C189" s="31"/>
      <c r="D189" s="119" t="s">
        <v>142</v>
      </c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20"/>
      <c r="P189" s="7"/>
      <c r="AF189" s="34"/>
      <c r="AG189" s="34"/>
      <c r="AL189" s="34"/>
      <c r="AN189" s="35" t="s">
        <v>142</v>
      </c>
      <c r="AP189" s="34"/>
      <c r="AR189" s="34"/>
      <c r="AS189" s="34"/>
    </row>
    <row r="190" spans="1:45" s="33" customFormat="1" ht="15" hidden="1" x14ac:dyDescent="0.25">
      <c r="A190" s="77"/>
      <c r="B190" s="68"/>
      <c r="C190" s="31"/>
      <c r="D190" s="119" t="s">
        <v>180</v>
      </c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20"/>
      <c r="P190" s="7"/>
      <c r="AF190" s="34"/>
      <c r="AG190" s="34"/>
      <c r="AL190" s="34"/>
      <c r="AO190" s="35" t="s">
        <v>180</v>
      </c>
      <c r="AP190" s="34"/>
      <c r="AR190" s="34"/>
      <c r="AS190" s="34"/>
    </row>
    <row r="191" spans="1:45" s="33" customFormat="1" ht="15" hidden="1" x14ac:dyDescent="0.25">
      <c r="A191" s="15"/>
      <c r="B191" s="47"/>
      <c r="C191" s="48"/>
      <c r="D191" s="121" t="s">
        <v>171</v>
      </c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2"/>
      <c r="P191" s="7"/>
      <c r="AF191" s="34"/>
      <c r="AG191" s="34"/>
      <c r="AH191" s="35" t="s">
        <v>171</v>
      </c>
      <c r="AL191" s="34"/>
      <c r="AP191" s="34"/>
      <c r="AR191" s="34"/>
      <c r="AS191" s="34"/>
    </row>
    <row r="192" spans="1:45" s="33" customFormat="1" ht="15" hidden="1" x14ac:dyDescent="0.25">
      <c r="A192" s="15"/>
      <c r="B192" s="47"/>
      <c r="C192" s="48"/>
      <c r="D192" s="121" t="s">
        <v>144</v>
      </c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2"/>
      <c r="P192" s="7"/>
      <c r="AF192" s="34"/>
      <c r="AG192" s="34"/>
      <c r="AH192" s="35" t="s">
        <v>144</v>
      </c>
      <c r="AL192" s="34"/>
      <c r="AP192" s="34"/>
      <c r="AR192" s="34"/>
      <c r="AS192" s="34"/>
    </row>
    <row r="193" spans="1:45" s="33" customFormat="1" ht="15" hidden="1" x14ac:dyDescent="0.25">
      <c r="A193" s="15"/>
      <c r="B193" s="68"/>
      <c r="C193" s="31"/>
      <c r="D193" s="117" t="s">
        <v>67</v>
      </c>
      <c r="E193" s="117"/>
      <c r="F193" s="117"/>
      <c r="G193" s="43"/>
      <c r="H193" s="69"/>
      <c r="I193" s="69"/>
      <c r="J193" s="69"/>
      <c r="K193" s="70"/>
      <c r="L193" s="69"/>
      <c r="M193" s="78">
        <v>80237.87</v>
      </c>
      <c r="N193" s="65"/>
      <c r="O193" s="72">
        <v>654741.02</v>
      </c>
      <c r="P193" s="7"/>
      <c r="AF193" s="34"/>
      <c r="AG193" s="34"/>
      <c r="AL193" s="34" t="s">
        <v>67</v>
      </c>
      <c r="AP193" s="34"/>
      <c r="AR193" s="34"/>
      <c r="AS193" s="34"/>
    </row>
    <row r="194" spans="1:45" s="33" customFormat="1" ht="22.5" hidden="1" x14ac:dyDescent="0.25">
      <c r="A194" s="42" t="s">
        <v>181</v>
      </c>
      <c r="B194" s="43" t="s">
        <v>181</v>
      </c>
      <c r="C194" s="44" t="s">
        <v>182</v>
      </c>
      <c r="D194" s="118" t="s">
        <v>183</v>
      </c>
      <c r="E194" s="118"/>
      <c r="F194" s="118"/>
      <c r="G194" s="43" t="s">
        <v>184</v>
      </c>
      <c r="H194" s="43">
        <v>0.1</v>
      </c>
      <c r="I194" s="43" t="s">
        <v>24</v>
      </c>
      <c r="J194" s="43" t="s">
        <v>185</v>
      </c>
      <c r="K194" s="45" t="s">
        <v>186</v>
      </c>
      <c r="L194" s="43"/>
      <c r="M194" s="45" t="s">
        <v>187</v>
      </c>
      <c r="N194" s="43" t="s">
        <v>91</v>
      </c>
      <c r="O194" s="46" t="s">
        <v>188</v>
      </c>
      <c r="P194" s="7"/>
      <c r="AF194" s="34"/>
      <c r="AG194" s="34" t="s">
        <v>183</v>
      </c>
      <c r="AL194" s="34"/>
      <c r="AP194" s="34"/>
      <c r="AR194" s="34"/>
      <c r="AS194" s="34"/>
    </row>
    <row r="195" spans="1:45" s="33" customFormat="1" ht="15" hidden="1" x14ac:dyDescent="0.25">
      <c r="A195" s="77"/>
      <c r="B195" s="6"/>
      <c r="C195" s="31"/>
      <c r="D195" s="119" t="s">
        <v>142</v>
      </c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20"/>
      <c r="P195" s="7"/>
      <c r="AF195" s="34"/>
      <c r="AG195" s="34"/>
      <c r="AL195" s="34"/>
      <c r="AN195" s="35" t="s">
        <v>142</v>
      </c>
      <c r="AP195" s="34"/>
      <c r="AR195" s="34"/>
      <c r="AS195" s="34"/>
    </row>
    <row r="196" spans="1:45" s="33" customFormat="1" ht="15" hidden="1" x14ac:dyDescent="0.25">
      <c r="A196" s="77"/>
      <c r="B196" s="68"/>
      <c r="C196" s="31"/>
      <c r="D196" s="119" t="s">
        <v>189</v>
      </c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20"/>
      <c r="P196" s="7"/>
      <c r="AF196" s="34"/>
      <c r="AG196" s="34"/>
      <c r="AL196" s="34"/>
      <c r="AM196" s="35" t="s">
        <v>189</v>
      </c>
      <c r="AP196" s="34"/>
      <c r="AR196" s="34"/>
      <c r="AS196" s="34"/>
    </row>
    <row r="197" spans="1:45" s="33" customFormat="1" ht="15" hidden="1" x14ac:dyDescent="0.25">
      <c r="A197" s="15"/>
      <c r="B197" s="68"/>
      <c r="C197" s="31"/>
      <c r="D197" s="117" t="s">
        <v>67</v>
      </c>
      <c r="E197" s="117"/>
      <c r="F197" s="117"/>
      <c r="G197" s="43"/>
      <c r="H197" s="69"/>
      <c r="I197" s="69"/>
      <c r="J197" s="69"/>
      <c r="K197" s="70"/>
      <c r="L197" s="69"/>
      <c r="M197" s="78">
        <v>2790.2</v>
      </c>
      <c r="N197" s="65"/>
      <c r="O197" s="72">
        <v>22768.03</v>
      </c>
      <c r="P197" s="7"/>
      <c r="AF197" s="34"/>
      <c r="AG197" s="34"/>
      <c r="AL197" s="34" t="s">
        <v>67</v>
      </c>
      <c r="AP197" s="34"/>
      <c r="AR197" s="34"/>
      <c r="AS197" s="34"/>
    </row>
    <row r="198" spans="1:45" s="33" customFormat="1" ht="15" hidden="1" x14ac:dyDescent="0.25">
      <c r="A198" s="81"/>
      <c r="B198" s="11"/>
      <c r="C198" s="45"/>
      <c r="D198" s="117" t="s">
        <v>190</v>
      </c>
      <c r="E198" s="117"/>
      <c r="F198" s="117"/>
      <c r="G198" s="117"/>
      <c r="H198" s="117"/>
      <c r="I198" s="117"/>
      <c r="J198" s="117"/>
      <c r="K198" s="117"/>
      <c r="L198" s="117"/>
      <c r="M198" s="82"/>
      <c r="N198" s="83"/>
      <c r="O198" s="84"/>
      <c r="P198" s="85"/>
      <c r="AF198" s="34"/>
      <c r="AG198" s="34"/>
      <c r="AL198" s="34"/>
      <c r="AP198" s="34" t="s">
        <v>190</v>
      </c>
      <c r="AR198" s="34"/>
      <c r="AS198" s="34"/>
    </row>
    <row r="199" spans="1:45" s="33" customFormat="1" ht="15" hidden="1" x14ac:dyDescent="0.25">
      <c r="A199" s="15"/>
      <c r="B199" s="6"/>
      <c r="C199" s="48"/>
      <c r="D199" s="119" t="s">
        <v>96</v>
      </c>
      <c r="E199" s="119"/>
      <c r="F199" s="119"/>
      <c r="G199" s="119"/>
      <c r="H199" s="119"/>
      <c r="I199" s="119"/>
      <c r="J199" s="119"/>
      <c r="K199" s="119"/>
      <c r="L199" s="119"/>
      <c r="M199" s="86">
        <v>161666.34</v>
      </c>
      <c r="N199" s="87"/>
      <c r="O199" s="88"/>
      <c r="P199" s="89"/>
      <c r="AF199" s="34"/>
      <c r="AG199" s="34"/>
      <c r="AL199" s="34"/>
      <c r="AP199" s="34"/>
      <c r="AQ199" s="35" t="s">
        <v>96</v>
      </c>
      <c r="AR199" s="34"/>
      <c r="AS199" s="34"/>
    </row>
    <row r="200" spans="1:45" s="33" customFormat="1" ht="15" hidden="1" x14ac:dyDescent="0.25">
      <c r="A200" s="15"/>
      <c r="B200" s="6"/>
      <c r="C200" s="48"/>
      <c r="D200" s="119" t="s">
        <v>97</v>
      </c>
      <c r="E200" s="119"/>
      <c r="F200" s="119"/>
      <c r="G200" s="119"/>
      <c r="H200" s="119"/>
      <c r="I200" s="119"/>
      <c r="J200" s="119"/>
      <c r="K200" s="119"/>
      <c r="L200" s="119"/>
      <c r="M200" s="89"/>
      <c r="N200" s="87"/>
      <c r="O200" s="88"/>
      <c r="P200" s="89"/>
      <c r="AF200" s="34"/>
      <c r="AG200" s="34"/>
      <c r="AL200" s="34"/>
      <c r="AP200" s="34"/>
      <c r="AQ200" s="35" t="s">
        <v>97</v>
      </c>
      <c r="AR200" s="34"/>
      <c r="AS200" s="34"/>
    </row>
    <row r="201" spans="1:45" s="33" customFormat="1" ht="15" hidden="1" x14ac:dyDescent="0.25">
      <c r="A201" s="15"/>
      <c r="B201" s="6"/>
      <c r="C201" s="48"/>
      <c r="D201" s="119" t="s">
        <v>98</v>
      </c>
      <c r="E201" s="119"/>
      <c r="F201" s="119"/>
      <c r="G201" s="119"/>
      <c r="H201" s="119"/>
      <c r="I201" s="119"/>
      <c r="J201" s="119"/>
      <c r="K201" s="119"/>
      <c r="L201" s="119"/>
      <c r="M201" s="86">
        <v>2253.52</v>
      </c>
      <c r="N201" s="87"/>
      <c r="O201" s="88"/>
      <c r="P201" s="89"/>
      <c r="AF201" s="34"/>
      <c r="AG201" s="34"/>
      <c r="AL201" s="34"/>
      <c r="AP201" s="34"/>
      <c r="AQ201" s="35" t="s">
        <v>98</v>
      </c>
      <c r="AR201" s="34"/>
      <c r="AS201" s="34"/>
    </row>
    <row r="202" spans="1:45" s="33" customFormat="1" ht="15" hidden="1" x14ac:dyDescent="0.25">
      <c r="A202" s="15"/>
      <c r="B202" s="6"/>
      <c r="C202" s="48"/>
      <c r="D202" s="119" t="s">
        <v>99</v>
      </c>
      <c r="E202" s="119"/>
      <c r="F202" s="119"/>
      <c r="G202" s="119"/>
      <c r="H202" s="119"/>
      <c r="I202" s="119"/>
      <c r="J202" s="119"/>
      <c r="K202" s="119"/>
      <c r="L202" s="119"/>
      <c r="M202" s="86">
        <v>7052.82</v>
      </c>
      <c r="N202" s="87"/>
      <c r="O202" s="88"/>
      <c r="P202" s="89"/>
      <c r="AF202" s="34"/>
      <c r="AG202" s="34"/>
      <c r="AL202" s="34"/>
      <c r="AP202" s="34"/>
      <c r="AQ202" s="35" t="s">
        <v>99</v>
      </c>
      <c r="AR202" s="34"/>
      <c r="AS202" s="34"/>
    </row>
    <row r="203" spans="1:45" s="33" customFormat="1" ht="15" hidden="1" x14ac:dyDescent="0.25">
      <c r="A203" s="15"/>
      <c r="B203" s="6"/>
      <c r="C203" s="48"/>
      <c r="D203" s="119" t="s">
        <v>100</v>
      </c>
      <c r="E203" s="119"/>
      <c r="F203" s="119"/>
      <c r="G203" s="119"/>
      <c r="H203" s="119"/>
      <c r="I203" s="119"/>
      <c r="J203" s="119"/>
      <c r="K203" s="119"/>
      <c r="L203" s="119"/>
      <c r="M203" s="90">
        <v>944.86</v>
      </c>
      <c r="N203" s="87"/>
      <c r="O203" s="88"/>
      <c r="P203" s="89"/>
      <c r="AF203" s="34"/>
      <c r="AG203" s="34"/>
      <c r="AL203" s="34"/>
      <c r="AP203" s="34"/>
      <c r="AQ203" s="35" t="s">
        <v>100</v>
      </c>
      <c r="AR203" s="34"/>
      <c r="AS203" s="34"/>
    </row>
    <row r="204" spans="1:45" s="33" customFormat="1" ht="15" hidden="1" x14ac:dyDescent="0.25">
      <c r="A204" s="15"/>
      <c r="B204" s="6"/>
      <c r="C204" s="48"/>
      <c r="D204" s="119" t="s">
        <v>101</v>
      </c>
      <c r="E204" s="119"/>
      <c r="F204" s="119"/>
      <c r="G204" s="119"/>
      <c r="H204" s="119"/>
      <c r="I204" s="119"/>
      <c r="J204" s="119"/>
      <c r="K204" s="119"/>
      <c r="L204" s="119"/>
      <c r="M204" s="86">
        <v>152360</v>
      </c>
      <c r="N204" s="87"/>
      <c r="O204" s="88"/>
      <c r="P204" s="89"/>
      <c r="AF204" s="34"/>
      <c r="AG204" s="34"/>
      <c r="AL204" s="34"/>
      <c r="AP204" s="34"/>
      <c r="AQ204" s="35" t="s">
        <v>101</v>
      </c>
      <c r="AR204" s="34"/>
      <c r="AS204" s="34"/>
    </row>
    <row r="205" spans="1:45" s="33" customFormat="1" ht="15" hidden="1" x14ac:dyDescent="0.25">
      <c r="A205" s="15"/>
      <c r="B205" s="6"/>
      <c r="C205" s="48"/>
      <c r="D205" s="119" t="s">
        <v>102</v>
      </c>
      <c r="E205" s="119"/>
      <c r="F205" s="119"/>
      <c r="G205" s="119"/>
      <c r="H205" s="119"/>
      <c r="I205" s="119"/>
      <c r="J205" s="119"/>
      <c r="K205" s="119"/>
      <c r="L205" s="119"/>
      <c r="M205" s="86">
        <v>166910.12</v>
      </c>
      <c r="N205" s="87"/>
      <c r="O205" s="88"/>
      <c r="P205" s="89"/>
      <c r="AF205" s="34"/>
      <c r="AG205" s="34"/>
      <c r="AL205" s="34"/>
      <c r="AP205" s="34"/>
      <c r="AQ205" s="35" t="s">
        <v>102</v>
      </c>
      <c r="AR205" s="34"/>
      <c r="AS205" s="34"/>
    </row>
    <row r="206" spans="1:45" s="33" customFormat="1" ht="15" hidden="1" x14ac:dyDescent="0.25">
      <c r="A206" s="15"/>
      <c r="B206" s="6"/>
      <c r="C206" s="48"/>
      <c r="D206" s="119" t="s">
        <v>97</v>
      </c>
      <c r="E206" s="119"/>
      <c r="F206" s="119"/>
      <c r="G206" s="119"/>
      <c r="H206" s="119"/>
      <c r="I206" s="119"/>
      <c r="J206" s="119"/>
      <c r="K206" s="119"/>
      <c r="L206" s="119"/>
      <c r="M206" s="89"/>
      <c r="N206" s="87"/>
      <c r="O206" s="88"/>
      <c r="P206" s="89"/>
      <c r="AF206" s="34"/>
      <c r="AG206" s="34"/>
      <c r="AL206" s="34"/>
      <c r="AP206" s="34"/>
      <c r="AQ206" s="35" t="s">
        <v>97</v>
      </c>
      <c r="AR206" s="34"/>
      <c r="AS206" s="34"/>
    </row>
    <row r="207" spans="1:45" s="33" customFormat="1" ht="15" hidden="1" x14ac:dyDescent="0.25">
      <c r="A207" s="15"/>
      <c r="B207" s="6"/>
      <c r="C207" s="48"/>
      <c r="D207" s="119" t="s">
        <v>103</v>
      </c>
      <c r="E207" s="119"/>
      <c r="F207" s="119"/>
      <c r="G207" s="119"/>
      <c r="H207" s="119"/>
      <c r="I207" s="119"/>
      <c r="J207" s="119"/>
      <c r="K207" s="119"/>
      <c r="L207" s="119"/>
      <c r="M207" s="86">
        <v>2253.52</v>
      </c>
      <c r="N207" s="87"/>
      <c r="O207" s="88"/>
      <c r="P207" s="89"/>
      <c r="AF207" s="34"/>
      <c r="AG207" s="34"/>
      <c r="AL207" s="34"/>
      <c r="AP207" s="34"/>
      <c r="AQ207" s="35" t="s">
        <v>103</v>
      </c>
      <c r="AR207" s="34"/>
      <c r="AS207" s="34"/>
    </row>
    <row r="208" spans="1:45" s="33" customFormat="1" ht="15" hidden="1" x14ac:dyDescent="0.25">
      <c r="A208" s="15"/>
      <c r="B208" s="6"/>
      <c r="C208" s="48"/>
      <c r="D208" s="119" t="s">
        <v>104</v>
      </c>
      <c r="E208" s="119"/>
      <c r="F208" s="119"/>
      <c r="G208" s="119"/>
      <c r="H208" s="119"/>
      <c r="I208" s="119"/>
      <c r="J208" s="119"/>
      <c r="K208" s="119"/>
      <c r="L208" s="119"/>
      <c r="M208" s="86">
        <v>7052.82</v>
      </c>
      <c r="N208" s="87"/>
      <c r="O208" s="88"/>
      <c r="P208" s="89"/>
      <c r="AF208" s="34"/>
      <c r="AG208" s="34"/>
      <c r="AL208" s="34"/>
      <c r="AP208" s="34"/>
      <c r="AQ208" s="35" t="s">
        <v>104</v>
      </c>
      <c r="AR208" s="34"/>
      <c r="AS208" s="34"/>
    </row>
    <row r="209" spans="1:45" s="33" customFormat="1" ht="15" hidden="1" x14ac:dyDescent="0.25">
      <c r="A209" s="15"/>
      <c r="B209" s="6"/>
      <c r="C209" s="48"/>
      <c r="D209" s="119" t="s">
        <v>105</v>
      </c>
      <c r="E209" s="119"/>
      <c r="F209" s="119"/>
      <c r="G209" s="119"/>
      <c r="H209" s="119"/>
      <c r="I209" s="119"/>
      <c r="J209" s="119"/>
      <c r="K209" s="119"/>
      <c r="L209" s="119"/>
      <c r="M209" s="90">
        <v>944.86</v>
      </c>
      <c r="N209" s="87"/>
      <c r="O209" s="88"/>
      <c r="P209" s="89"/>
      <c r="AF209" s="34"/>
      <c r="AG209" s="34"/>
      <c r="AL209" s="34"/>
      <c r="AP209" s="34"/>
      <c r="AQ209" s="35" t="s">
        <v>105</v>
      </c>
      <c r="AR209" s="34"/>
      <c r="AS209" s="34"/>
    </row>
    <row r="210" spans="1:45" s="33" customFormat="1" ht="15" hidden="1" x14ac:dyDescent="0.25">
      <c r="A210" s="15"/>
      <c r="B210" s="6"/>
      <c r="C210" s="48"/>
      <c r="D210" s="119" t="s">
        <v>106</v>
      </c>
      <c r="E210" s="119"/>
      <c r="F210" s="119"/>
      <c r="G210" s="119"/>
      <c r="H210" s="119"/>
      <c r="I210" s="119"/>
      <c r="J210" s="119"/>
      <c r="K210" s="119"/>
      <c r="L210" s="119"/>
      <c r="M210" s="86">
        <v>152360</v>
      </c>
      <c r="N210" s="87"/>
      <c r="O210" s="88"/>
      <c r="P210" s="89"/>
      <c r="AF210" s="34"/>
      <c r="AG210" s="34"/>
      <c r="AL210" s="34"/>
      <c r="AP210" s="34"/>
      <c r="AQ210" s="35" t="s">
        <v>106</v>
      </c>
      <c r="AR210" s="34"/>
      <c r="AS210" s="34"/>
    </row>
    <row r="211" spans="1:45" s="33" customFormat="1" ht="15" hidden="1" x14ac:dyDescent="0.25">
      <c r="A211" s="15"/>
      <c r="B211" s="6"/>
      <c r="C211" s="48"/>
      <c r="D211" s="119" t="s">
        <v>107</v>
      </c>
      <c r="E211" s="119"/>
      <c r="F211" s="119"/>
      <c r="G211" s="119"/>
      <c r="H211" s="119"/>
      <c r="I211" s="119"/>
      <c r="J211" s="119"/>
      <c r="K211" s="119"/>
      <c r="L211" s="119"/>
      <c r="M211" s="86">
        <v>3480.64</v>
      </c>
      <c r="N211" s="87"/>
      <c r="O211" s="88"/>
      <c r="P211" s="89"/>
      <c r="AF211" s="34"/>
      <c r="AG211" s="34"/>
      <c r="AL211" s="34"/>
      <c r="AP211" s="34"/>
      <c r="AQ211" s="35" t="s">
        <v>107</v>
      </c>
      <c r="AR211" s="34"/>
      <c r="AS211" s="34"/>
    </row>
    <row r="212" spans="1:45" s="33" customFormat="1" ht="15" hidden="1" x14ac:dyDescent="0.25">
      <c r="A212" s="15"/>
      <c r="B212" s="6"/>
      <c r="C212" s="48"/>
      <c r="D212" s="119" t="s">
        <v>108</v>
      </c>
      <c r="E212" s="119"/>
      <c r="F212" s="119"/>
      <c r="G212" s="119"/>
      <c r="H212" s="119"/>
      <c r="I212" s="119"/>
      <c r="J212" s="119"/>
      <c r="K212" s="119"/>
      <c r="L212" s="119"/>
      <c r="M212" s="86">
        <v>1763.14</v>
      </c>
      <c r="N212" s="87"/>
      <c r="O212" s="88"/>
      <c r="P212" s="89"/>
      <c r="AF212" s="34"/>
      <c r="AG212" s="34"/>
      <c r="AL212" s="34"/>
      <c r="AP212" s="34"/>
      <c r="AQ212" s="35" t="s">
        <v>108</v>
      </c>
      <c r="AR212" s="34"/>
      <c r="AS212" s="34"/>
    </row>
    <row r="213" spans="1:45" s="33" customFormat="1" ht="15" hidden="1" x14ac:dyDescent="0.25">
      <c r="A213" s="15"/>
      <c r="B213" s="6"/>
      <c r="C213" s="48"/>
      <c r="D213" s="119" t="s">
        <v>110</v>
      </c>
      <c r="E213" s="119"/>
      <c r="F213" s="119"/>
      <c r="G213" s="119"/>
      <c r="H213" s="119"/>
      <c r="I213" s="119"/>
      <c r="J213" s="119"/>
      <c r="K213" s="119"/>
      <c r="L213" s="119"/>
      <c r="M213" s="86">
        <v>3198.38</v>
      </c>
      <c r="N213" s="87"/>
      <c r="O213" s="88"/>
      <c r="P213" s="89"/>
      <c r="AF213" s="34"/>
      <c r="AG213" s="34"/>
      <c r="AL213" s="34"/>
      <c r="AP213" s="34"/>
      <c r="AQ213" s="35" t="s">
        <v>110</v>
      </c>
      <c r="AR213" s="34"/>
      <c r="AS213" s="34"/>
    </row>
    <row r="214" spans="1:45" s="33" customFormat="1" ht="15" hidden="1" x14ac:dyDescent="0.25">
      <c r="A214" s="15"/>
      <c r="B214" s="6"/>
      <c r="C214" s="48"/>
      <c r="D214" s="119" t="s">
        <v>111</v>
      </c>
      <c r="E214" s="119"/>
      <c r="F214" s="119"/>
      <c r="G214" s="119"/>
      <c r="H214" s="119"/>
      <c r="I214" s="119"/>
      <c r="J214" s="119"/>
      <c r="K214" s="119"/>
      <c r="L214" s="119"/>
      <c r="M214" s="86">
        <v>3480.64</v>
      </c>
      <c r="N214" s="87"/>
      <c r="O214" s="88"/>
      <c r="P214" s="89"/>
      <c r="AF214" s="34"/>
      <c r="AG214" s="34"/>
      <c r="AL214" s="34"/>
      <c r="AP214" s="34"/>
      <c r="AQ214" s="35" t="s">
        <v>111</v>
      </c>
      <c r="AR214" s="34"/>
      <c r="AS214" s="34"/>
    </row>
    <row r="215" spans="1:45" s="33" customFormat="1" ht="15" hidden="1" x14ac:dyDescent="0.25">
      <c r="A215" s="15"/>
      <c r="B215" s="6"/>
      <c r="C215" s="48"/>
      <c r="D215" s="119" t="s">
        <v>112</v>
      </c>
      <c r="E215" s="119"/>
      <c r="F215" s="119"/>
      <c r="G215" s="119"/>
      <c r="H215" s="119"/>
      <c r="I215" s="119"/>
      <c r="J215" s="119"/>
      <c r="K215" s="119"/>
      <c r="L215" s="119"/>
      <c r="M215" s="86">
        <v>1763.14</v>
      </c>
      <c r="N215" s="87"/>
      <c r="O215" s="88"/>
      <c r="P215" s="89"/>
      <c r="AF215" s="34"/>
      <c r="AG215" s="34"/>
      <c r="AL215" s="34"/>
      <c r="AP215" s="34"/>
      <c r="AQ215" s="35" t="s">
        <v>112</v>
      </c>
      <c r="AR215" s="34"/>
      <c r="AS215" s="34"/>
    </row>
    <row r="216" spans="1:45" s="33" customFormat="1" ht="15" hidden="1" x14ac:dyDescent="0.25">
      <c r="A216" s="15"/>
      <c r="B216" s="6"/>
      <c r="C216" s="16"/>
      <c r="D216" s="124" t="s">
        <v>191</v>
      </c>
      <c r="E216" s="124"/>
      <c r="F216" s="124"/>
      <c r="G216" s="124"/>
      <c r="H216" s="124"/>
      <c r="I216" s="124"/>
      <c r="J216" s="124"/>
      <c r="K216" s="124"/>
      <c r="L216" s="124"/>
      <c r="M216" s="17">
        <v>166910.12</v>
      </c>
      <c r="N216" s="18"/>
      <c r="O216" s="91"/>
      <c r="P216" s="92"/>
      <c r="AF216" s="34"/>
      <c r="AG216" s="34"/>
      <c r="AL216" s="34"/>
      <c r="AP216" s="34"/>
      <c r="AR216" s="34" t="s">
        <v>191</v>
      </c>
      <c r="AS216" s="34"/>
    </row>
    <row r="217" spans="1:45" s="33" customFormat="1" ht="15" hidden="1" x14ac:dyDescent="0.25">
      <c r="A217" s="125" t="s">
        <v>192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7"/>
      <c r="P217" s="7"/>
      <c r="AF217" s="34" t="s">
        <v>192</v>
      </c>
      <c r="AG217" s="34"/>
      <c r="AL217" s="34"/>
      <c r="AP217" s="34"/>
      <c r="AR217" s="34"/>
      <c r="AS217" s="34"/>
    </row>
    <row r="218" spans="1:45" s="33" customFormat="1" ht="15" hidden="1" x14ac:dyDescent="0.25">
      <c r="A218" s="125" t="s">
        <v>193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7"/>
      <c r="P218" s="7"/>
      <c r="AF218" s="34"/>
      <c r="AG218" s="34"/>
      <c r="AL218" s="34"/>
      <c r="AP218" s="34"/>
      <c r="AR218" s="34"/>
      <c r="AS218" s="34" t="s">
        <v>193</v>
      </c>
    </row>
    <row r="219" spans="1:45" s="33" customFormat="1" ht="34.5" hidden="1" x14ac:dyDescent="0.25">
      <c r="A219" s="42" t="s">
        <v>194</v>
      </c>
      <c r="B219" s="43" t="s">
        <v>194</v>
      </c>
      <c r="C219" s="44" t="s">
        <v>195</v>
      </c>
      <c r="D219" s="118" t="s">
        <v>196</v>
      </c>
      <c r="E219" s="118"/>
      <c r="F219" s="118"/>
      <c r="G219" s="43" t="s">
        <v>197</v>
      </c>
      <c r="H219" s="43">
        <v>1.7999999999999999E-2</v>
      </c>
      <c r="I219" s="43" t="s">
        <v>24</v>
      </c>
      <c r="J219" s="43" t="s">
        <v>198</v>
      </c>
      <c r="K219" s="45"/>
      <c r="L219" s="43"/>
      <c r="M219" s="45"/>
      <c r="N219" s="43"/>
      <c r="O219" s="46"/>
      <c r="P219" s="7"/>
      <c r="AF219" s="34"/>
      <c r="AG219" s="34" t="s">
        <v>196</v>
      </c>
      <c r="AL219" s="34"/>
      <c r="AP219" s="34"/>
      <c r="AR219" s="34"/>
      <c r="AS219" s="34"/>
    </row>
    <row r="220" spans="1:45" s="33" customFormat="1" ht="15" hidden="1" x14ac:dyDescent="0.25">
      <c r="A220" s="77"/>
      <c r="B220" s="68"/>
      <c r="C220" s="31"/>
      <c r="D220" s="119" t="s">
        <v>199</v>
      </c>
      <c r="E220" s="119"/>
      <c r="F220" s="119"/>
      <c r="G220" s="119"/>
      <c r="H220" s="119"/>
      <c r="I220" s="119"/>
      <c r="J220" s="119"/>
      <c r="K220" s="119"/>
      <c r="L220" s="119"/>
      <c r="M220" s="119"/>
      <c r="N220" s="119"/>
      <c r="O220" s="120"/>
      <c r="P220" s="7"/>
      <c r="AF220" s="34"/>
      <c r="AG220" s="34"/>
      <c r="AL220" s="34"/>
      <c r="AM220" s="35" t="s">
        <v>199</v>
      </c>
      <c r="AP220" s="34"/>
      <c r="AR220" s="34"/>
      <c r="AS220" s="34"/>
    </row>
    <row r="221" spans="1:45" s="33" customFormat="1" ht="33.75" hidden="1" x14ac:dyDescent="0.25">
      <c r="A221" s="15"/>
      <c r="B221" s="47"/>
      <c r="C221" s="48" t="s">
        <v>130</v>
      </c>
      <c r="D221" s="121" t="s">
        <v>131</v>
      </c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2"/>
      <c r="P221" s="7"/>
      <c r="AF221" s="34"/>
      <c r="AG221" s="34"/>
      <c r="AH221" s="35" t="s">
        <v>131</v>
      </c>
      <c r="AL221" s="34"/>
      <c r="AP221" s="34"/>
      <c r="AR221" s="34"/>
      <c r="AS221" s="34"/>
    </row>
    <row r="222" spans="1:45" s="33" customFormat="1" ht="57" hidden="1" x14ac:dyDescent="0.25">
      <c r="A222" s="15"/>
      <c r="B222" s="47"/>
      <c r="C222" s="48" t="s">
        <v>48</v>
      </c>
      <c r="D222" s="121" t="s">
        <v>49</v>
      </c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2"/>
      <c r="P222" s="7"/>
      <c r="AF222" s="34"/>
      <c r="AG222" s="34"/>
      <c r="AH222" s="35" t="s">
        <v>49</v>
      </c>
      <c r="AL222" s="34"/>
      <c r="AP222" s="34"/>
      <c r="AR222" s="34"/>
      <c r="AS222" s="34"/>
    </row>
    <row r="223" spans="1:45" s="33" customFormat="1" ht="15" hidden="1" x14ac:dyDescent="0.25">
      <c r="A223" s="15"/>
      <c r="B223" s="49"/>
      <c r="C223" s="48" t="s">
        <v>24</v>
      </c>
      <c r="D223" s="119" t="s">
        <v>50</v>
      </c>
      <c r="E223" s="119"/>
      <c r="F223" s="119"/>
      <c r="G223" s="50"/>
      <c r="H223" s="51"/>
      <c r="I223" s="51"/>
      <c r="J223" s="51"/>
      <c r="K223" s="52">
        <v>145.62</v>
      </c>
      <c r="L223" s="61">
        <v>1.3225</v>
      </c>
      <c r="M223" s="52">
        <v>3.47</v>
      </c>
      <c r="N223" s="54">
        <v>44.77</v>
      </c>
      <c r="O223" s="56">
        <v>155.35</v>
      </c>
      <c r="P223" s="7"/>
      <c r="AF223" s="34"/>
      <c r="AG223" s="34"/>
      <c r="AI223" s="35" t="s">
        <v>50</v>
      </c>
      <c r="AL223" s="34"/>
      <c r="AP223" s="34"/>
      <c r="AR223" s="34"/>
      <c r="AS223" s="34"/>
    </row>
    <row r="224" spans="1:45" s="33" customFormat="1" ht="15" hidden="1" x14ac:dyDescent="0.25">
      <c r="A224" s="15"/>
      <c r="B224" s="49"/>
      <c r="C224" s="48" t="s">
        <v>51</v>
      </c>
      <c r="D224" s="119" t="s">
        <v>52</v>
      </c>
      <c r="E224" s="119"/>
      <c r="F224" s="119"/>
      <c r="G224" s="50"/>
      <c r="H224" s="51"/>
      <c r="I224" s="51"/>
      <c r="J224" s="51"/>
      <c r="K224" s="52">
        <v>70.31</v>
      </c>
      <c r="L224" s="61">
        <v>1.4375</v>
      </c>
      <c r="M224" s="52">
        <v>1.82</v>
      </c>
      <c r="N224" s="54">
        <v>13.24</v>
      </c>
      <c r="O224" s="56">
        <v>24.1</v>
      </c>
      <c r="P224" s="7"/>
      <c r="AF224" s="34"/>
      <c r="AG224" s="34"/>
      <c r="AI224" s="35" t="s">
        <v>52</v>
      </c>
      <c r="AL224" s="34"/>
      <c r="AP224" s="34"/>
      <c r="AR224" s="34"/>
      <c r="AS224" s="34"/>
    </row>
    <row r="225" spans="1:45" s="33" customFormat="1" ht="15" hidden="1" x14ac:dyDescent="0.25">
      <c r="A225" s="15"/>
      <c r="B225" s="49"/>
      <c r="C225" s="48" t="s">
        <v>53</v>
      </c>
      <c r="D225" s="119" t="s">
        <v>54</v>
      </c>
      <c r="E225" s="119"/>
      <c r="F225" s="119"/>
      <c r="G225" s="50"/>
      <c r="H225" s="51"/>
      <c r="I225" s="51"/>
      <c r="J225" s="51"/>
      <c r="K225" s="52">
        <v>12.41</v>
      </c>
      <c r="L225" s="61">
        <v>1.4375</v>
      </c>
      <c r="M225" s="52">
        <v>0.32</v>
      </c>
      <c r="N225" s="54">
        <v>44.77</v>
      </c>
      <c r="O225" s="56">
        <v>14.33</v>
      </c>
      <c r="P225" s="7"/>
      <c r="AF225" s="34"/>
      <c r="AG225" s="34"/>
      <c r="AI225" s="35" t="s">
        <v>54</v>
      </c>
      <c r="AL225" s="34"/>
      <c r="AP225" s="34"/>
      <c r="AR225" s="34"/>
      <c r="AS225" s="34"/>
    </row>
    <row r="226" spans="1:45" s="33" customFormat="1" ht="15" hidden="1" x14ac:dyDescent="0.25">
      <c r="A226" s="15"/>
      <c r="B226" s="49"/>
      <c r="C226" s="48" t="s">
        <v>55</v>
      </c>
      <c r="D226" s="119" t="s">
        <v>56</v>
      </c>
      <c r="E226" s="119"/>
      <c r="F226" s="119"/>
      <c r="G226" s="50"/>
      <c r="H226" s="51"/>
      <c r="I226" s="51"/>
      <c r="J226" s="51"/>
      <c r="K226" s="73">
        <v>60495.8</v>
      </c>
      <c r="L226" s="51"/>
      <c r="M226" s="73">
        <v>1088.92</v>
      </c>
      <c r="N226" s="54">
        <v>8.16</v>
      </c>
      <c r="O226" s="55">
        <v>8885.59</v>
      </c>
      <c r="P226" s="7"/>
      <c r="AF226" s="34"/>
      <c r="AG226" s="34"/>
      <c r="AI226" s="35" t="s">
        <v>56</v>
      </c>
      <c r="AL226" s="34"/>
      <c r="AP226" s="34"/>
      <c r="AR226" s="34"/>
      <c r="AS226" s="34"/>
    </row>
    <row r="227" spans="1:45" s="33" customFormat="1" ht="15" hidden="1" x14ac:dyDescent="0.25">
      <c r="A227" s="59"/>
      <c r="B227" s="49"/>
      <c r="C227" s="48"/>
      <c r="D227" s="119" t="s">
        <v>57</v>
      </c>
      <c r="E227" s="119"/>
      <c r="F227" s="119"/>
      <c r="G227" s="50" t="s">
        <v>58</v>
      </c>
      <c r="H227" s="57">
        <v>18</v>
      </c>
      <c r="I227" s="61">
        <v>1.3225</v>
      </c>
      <c r="J227" s="74">
        <v>0.42848999999999998</v>
      </c>
      <c r="K227" s="62"/>
      <c r="L227" s="51"/>
      <c r="M227" s="62"/>
      <c r="N227" s="51"/>
      <c r="O227" s="58"/>
      <c r="P227" s="7"/>
      <c r="AF227" s="34"/>
      <c r="AG227" s="34"/>
      <c r="AJ227" s="35" t="s">
        <v>57</v>
      </c>
      <c r="AL227" s="34"/>
      <c r="AP227" s="34"/>
      <c r="AR227" s="34"/>
      <c r="AS227" s="34"/>
    </row>
    <row r="228" spans="1:45" s="33" customFormat="1" ht="15" hidden="1" x14ac:dyDescent="0.25">
      <c r="A228" s="59"/>
      <c r="B228" s="49"/>
      <c r="C228" s="48"/>
      <c r="D228" s="119" t="s">
        <v>59</v>
      </c>
      <c r="E228" s="119"/>
      <c r="F228" s="119"/>
      <c r="G228" s="50" t="s">
        <v>58</v>
      </c>
      <c r="H228" s="54">
        <v>1.07</v>
      </c>
      <c r="I228" s="61">
        <v>1.4375</v>
      </c>
      <c r="J228" s="93">
        <v>2.76863E-2</v>
      </c>
      <c r="K228" s="62"/>
      <c r="L228" s="51"/>
      <c r="M228" s="62"/>
      <c r="N228" s="51"/>
      <c r="O228" s="58"/>
      <c r="P228" s="7"/>
      <c r="AF228" s="34"/>
      <c r="AG228" s="34"/>
      <c r="AJ228" s="35" t="s">
        <v>59</v>
      </c>
      <c r="AL228" s="34"/>
      <c r="AP228" s="34"/>
      <c r="AR228" s="34"/>
      <c r="AS228" s="34"/>
    </row>
    <row r="229" spans="1:45" s="33" customFormat="1" ht="15" hidden="1" x14ac:dyDescent="0.25">
      <c r="A229" s="63"/>
      <c r="B229" s="50"/>
      <c r="C229" s="48"/>
      <c r="D229" s="123" t="s">
        <v>60</v>
      </c>
      <c r="E229" s="123"/>
      <c r="F229" s="123"/>
      <c r="G229" s="64"/>
      <c r="H229" s="65"/>
      <c r="I229" s="65"/>
      <c r="J229" s="65"/>
      <c r="K229" s="76">
        <v>60711.73</v>
      </c>
      <c r="L229" s="65"/>
      <c r="M229" s="76">
        <v>1094.21</v>
      </c>
      <c r="N229" s="65"/>
      <c r="O229" s="67">
        <v>9065.0400000000009</v>
      </c>
      <c r="P229" s="7"/>
      <c r="AF229" s="34"/>
      <c r="AG229" s="34"/>
      <c r="AK229" s="35" t="s">
        <v>60</v>
      </c>
      <c r="AL229" s="34"/>
      <c r="AP229" s="34"/>
      <c r="AR229" s="34"/>
      <c r="AS229" s="34"/>
    </row>
    <row r="230" spans="1:45" s="33" customFormat="1" ht="15" hidden="1" x14ac:dyDescent="0.25">
      <c r="A230" s="59"/>
      <c r="B230" s="49"/>
      <c r="C230" s="48"/>
      <c r="D230" s="119" t="s">
        <v>61</v>
      </c>
      <c r="E230" s="119"/>
      <c r="F230" s="119"/>
      <c r="G230" s="50"/>
      <c r="H230" s="51"/>
      <c r="I230" s="51"/>
      <c r="J230" s="51"/>
      <c r="K230" s="62"/>
      <c r="L230" s="51"/>
      <c r="M230" s="52">
        <v>3.79</v>
      </c>
      <c r="N230" s="51"/>
      <c r="O230" s="56">
        <v>169.68</v>
      </c>
      <c r="P230" s="7"/>
      <c r="AF230" s="34"/>
      <c r="AG230" s="34"/>
      <c r="AJ230" s="35" t="s">
        <v>61</v>
      </c>
      <c r="AL230" s="34"/>
      <c r="AP230" s="34"/>
      <c r="AR230" s="34"/>
      <c r="AS230" s="34"/>
    </row>
    <row r="231" spans="1:45" s="33" customFormat="1" ht="33.75" hidden="1" x14ac:dyDescent="0.25">
      <c r="A231" s="59"/>
      <c r="B231" s="49"/>
      <c r="C231" s="48" t="s">
        <v>200</v>
      </c>
      <c r="D231" s="119" t="s">
        <v>201</v>
      </c>
      <c r="E231" s="119"/>
      <c r="F231" s="119"/>
      <c r="G231" s="50" t="s">
        <v>64</v>
      </c>
      <c r="H231" s="57">
        <v>110</v>
      </c>
      <c r="I231" s="51"/>
      <c r="J231" s="57">
        <v>110</v>
      </c>
      <c r="K231" s="62"/>
      <c r="L231" s="51"/>
      <c r="M231" s="52">
        <v>4.17</v>
      </c>
      <c r="N231" s="51"/>
      <c r="O231" s="56">
        <v>186.65</v>
      </c>
      <c r="P231" s="7"/>
      <c r="AF231" s="34"/>
      <c r="AG231" s="34"/>
      <c r="AJ231" s="35" t="s">
        <v>201</v>
      </c>
      <c r="AL231" s="34"/>
      <c r="AP231" s="34"/>
      <c r="AR231" s="34"/>
      <c r="AS231" s="34"/>
    </row>
    <row r="232" spans="1:45" s="33" customFormat="1" ht="56.25" hidden="1" x14ac:dyDescent="0.25">
      <c r="A232" s="59"/>
      <c r="B232" s="49"/>
      <c r="C232" s="48" t="s">
        <v>202</v>
      </c>
      <c r="D232" s="119" t="s">
        <v>203</v>
      </c>
      <c r="E232" s="119"/>
      <c r="F232" s="119"/>
      <c r="G232" s="50" t="s">
        <v>64</v>
      </c>
      <c r="H232" s="57">
        <v>73</v>
      </c>
      <c r="I232" s="54">
        <v>0.85</v>
      </c>
      <c r="J232" s="54">
        <v>62.05</v>
      </c>
      <c r="K232" s="62"/>
      <c r="L232" s="51"/>
      <c r="M232" s="52">
        <v>2.35</v>
      </c>
      <c r="N232" s="51"/>
      <c r="O232" s="56">
        <v>105.29</v>
      </c>
      <c r="P232" s="7"/>
      <c r="AF232" s="34"/>
      <c r="AG232" s="34"/>
      <c r="AJ232" s="35" t="s">
        <v>203</v>
      </c>
      <c r="AL232" s="34"/>
      <c r="AP232" s="34"/>
      <c r="AR232" s="34"/>
      <c r="AS232" s="34"/>
    </row>
    <row r="233" spans="1:45" s="33" customFormat="1" ht="15" hidden="1" x14ac:dyDescent="0.25">
      <c r="A233" s="15"/>
      <c r="B233" s="68"/>
      <c r="C233" s="31"/>
      <c r="D233" s="117" t="s">
        <v>67</v>
      </c>
      <c r="E233" s="117"/>
      <c r="F233" s="117"/>
      <c r="G233" s="43"/>
      <c r="H233" s="69"/>
      <c r="I233" s="69"/>
      <c r="J233" s="69"/>
      <c r="K233" s="70"/>
      <c r="L233" s="69"/>
      <c r="M233" s="78">
        <v>1100.73</v>
      </c>
      <c r="N233" s="65"/>
      <c r="O233" s="72">
        <v>9356.98</v>
      </c>
      <c r="P233" s="7"/>
      <c r="AF233" s="34"/>
      <c r="AG233" s="34"/>
      <c r="AL233" s="34" t="s">
        <v>67</v>
      </c>
      <c r="AP233" s="34"/>
      <c r="AR233" s="34"/>
      <c r="AS233" s="34"/>
    </row>
    <row r="234" spans="1:45" s="33" customFormat="1" ht="57" hidden="1" x14ac:dyDescent="0.25">
      <c r="A234" s="42" t="s">
        <v>204</v>
      </c>
      <c r="B234" s="43" t="s">
        <v>204</v>
      </c>
      <c r="C234" s="44" t="s">
        <v>205</v>
      </c>
      <c r="D234" s="118" t="s">
        <v>206</v>
      </c>
      <c r="E234" s="118"/>
      <c r="F234" s="118"/>
      <c r="G234" s="43" t="s">
        <v>128</v>
      </c>
      <c r="H234" s="43">
        <v>40</v>
      </c>
      <c r="I234" s="43" t="s">
        <v>24</v>
      </c>
      <c r="J234" s="43" t="s">
        <v>207</v>
      </c>
      <c r="K234" s="45"/>
      <c r="L234" s="43"/>
      <c r="M234" s="45"/>
      <c r="N234" s="43"/>
      <c r="O234" s="46"/>
      <c r="P234" s="7"/>
      <c r="AF234" s="34"/>
      <c r="AG234" s="34" t="s">
        <v>206</v>
      </c>
      <c r="AL234" s="34"/>
      <c r="AP234" s="34"/>
      <c r="AR234" s="34"/>
      <c r="AS234" s="34"/>
    </row>
    <row r="235" spans="1:45" s="33" customFormat="1" ht="15" hidden="1" x14ac:dyDescent="0.25">
      <c r="A235" s="77"/>
      <c r="B235" s="68"/>
      <c r="C235" s="31"/>
      <c r="D235" s="119" t="s">
        <v>208</v>
      </c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20"/>
      <c r="P235" s="7"/>
      <c r="AF235" s="34"/>
      <c r="AG235" s="34"/>
      <c r="AL235" s="34"/>
      <c r="AM235" s="35" t="s">
        <v>208</v>
      </c>
      <c r="AP235" s="34"/>
      <c r="AR235" s="34"/>
      <c r="AS235" s="34"/>
    </row>
    <row r="236" spans="1:45" s="33" customFormat="1" ht="33.75" hidden="1" x14ac:dyDescent="0.25">
      <c r="A236" s="15"/>
      <c r="B236" s="47"/>
      <c r="C236" s="48" t="s">
        <v>130</v>
      </c>
      <c r="D236" s="121" t="s">
        <v>131</v>
      </c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2"/>
      <c r="P236" s="7"/>
      <c r="AF236" s="34"/>
      <c r="AG236" s="34"/>
      <c r="AH236" s="35" t="s">
        <v>131</v>
      </c>
      <c r="AL236" s="34"/>
      <c r="AP236" s="34"/>
      <c r="AR236" s="34"/>
      <c r="AS236" s="34"/>
    </row>
    <row r="237" spans="1:45" s="33" customFormat="1" ht="57" hidden="1" x14ac:dyDescent="0.25">
      <c r="A237" s="15"/>
      <c r="B237" s="47"/>
      <c r="C237" s="48" t="s">
        <v>48</v>
      </c>
      <c r="D237" s="121" t="s">
        <v>49</v>
      </c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2"/>
      <c r="P237" s="7"/>
      <c r="AF237" s="34"/>
      <c r="AG237" s="34"/>
      <c r="AH237" s="35" t="s">
        <v>49</v>
      </c>
      <c r="AL237" s="34"/>
      <c r="AP237" s="34"/>
      <c r="AR237" s="34"/>
      <c r="AS237" s="34"/>
    </row>
    <row r="238" spans="1:45" s="33" customFormat="1" ht="15" hidden="1" x14ac:dyDescent="0.25">
      <c r="A238" s="15"/>
      <c r="B238" s="49"/>
      <c r="C238" s="48" t="s">
        <v>24</v>
      </c>
      <c r="D238" s="119" t="s">
        <v>50</v>
      </c>
      <c r="E238" s="119"/>
      <c r="F238" s="119"/>
      <c r="G238" s="50"/>
      <c r="H238" s="51"/>
      <c r="I238" s="51"/>
      <c r="J238" s="51"/>
      <c r="K238" s="52">
        <v>11.84</v>
      </c>
      <c r="L238" s="61">
        <v>1.3225</v>
      </c>
      <c r="M238" s="52">
        <v>626.34</v>
      </c>
      <c r="N238" s="54">
        <v>44.77</v>
      </c>
      <c r="O238" s="55">
        <v>28041.24</v>
      </c>
      <c r="P238" s="7"/>
      <c r="AF238" s="34"/>
      <c r="AG238" s="34"/>
      <c r="AI238" s="35" t="s">
        <v>50</v>
      </c>
      <c r="AL238" s="34"/>
      <c r="AP238" s="34"/>
      <c r="AR238" s="34"/>
      <c r="AS238" s="34"/>
    </row>
    <row r="239" spans="1:45" s="33" customFormat="1" ht="15" hidden="1" x14ac:dyDescent="0.25">
      <c r="A239" s="15"/>
      <c r="B239" s="49"/>
      <c r="C239" s="48" t="s">
        <v>55</v>
      </c>
      <c r="D239" s="119" t="s">
        <v>56</v>
      </c>
      <c r="E239" s="119"/>
      <c r="F239" s="119"/>
      <c r="G239" s="50"/>
      <c r="H239" s="51"/>
      <c r="I239" s="51"/>
      <c r="J239" s="51"/>
      <c r="K239" s="52">
        <v>122.63</v>
      </c>
      <c r="L239" s="51"/>
      <c r="M239" s="73">
        <v>4905.2</v>
      </c>
      <c r="N239" s="54">
        <v>8.16</v>
      </c>
      <c r="O239" s="55">
        <v>40026.43</v>
      </c>
      <c r="P239" s="7"/>
      <c r="AF239" s="34"/>
      <c r="AG239" s="34"/>
      <c r="AI239" s="35" t="s">
        <v>56</v>
      </c>
      <c r="AL239" s="34"/>
      <c r="AP239" s="34"/>
      <c r="AR239" s="34"/>
      <c r="AS239" s="34"/>
    </row>
    <row r="240" spans="1:45" s="33" customFormat="1" ht="15" hidden="1" x14ac:dyDescent="0.25">
      <c r="A240" s="59"/>
      <c r="B240" s="49"/>
      <c r="C240" s="48"/>
      <c r="D240" s="119" t="s">
        <v>57</v>
      </c>
      <c r="E240" s="119"/>
      <c r="F240" s="119"/>
      <c r="G240" s="50" t="s">
        <v>58</v>
      </c>
      <c r="H240" s="54">
        <v>1.37</v>
      </c>
      <c r="I240" s="61">
        <v>1.3225</v>
      </c>
      <c r="J240" s="53">
        <v>72.472999999999999</v>
      </c>
      <c r="K240" s="62"/>
      <c r="L240" s="51"/>
      <c r="M240" s="62"/>
      <c r="N240" s="51"/>
      <c r="O240" s="58"/>
      <c r="P240" s="7"/>
      <c r="AF240" s="34"/>
      <c r="AG240" s="34"/>
      <c r="AJ240" s="35" t="s">
        <v>57</v>
      </c>
      <c r="AL240" s="34"/>
      <c r="AP240" s="34"/>
      <c r="AR240" s="34"/>
      <c r="AS240" s="34"/>
    </row>
    <row r="241" spans="1:45" s="33" customFormat="1" ht="15" hidden="1" x14ac:dyDescent="0.25">
      <c r="A241" s="63"/>
      <c r="B241" s="50"/>
      <c r="C241" s="48"/>
      <c r="D241" s="123" t="s">
        <v>60</v>
      </c>
      <c r="E241" s="123"/>
      <c r="F241" s="123"/>
      <c r="G241" s="64"/>
      <c r="H241" s="65"/>
      <c r="I241" s="65"/>
      <c r="J241" s="65"/>
      <c r="K241" s="66">
        <v>134.47</v>
      </c>
      <c r="L241" s="65"/>
      <c r="M241" s="76">
        <v>5531.54</v>
      </c>
      <c r="N241" s="65"/>
      <c r="O241" s="67">
        <v>68067.67</v>
      </c>
      <c r="P241" s="7"/>
      <c r="AF241" s="34"/>
      <c r="AG241" s="34"/>
      <c r="AK241" s="35" t="s">
        <v>60</v>
      </c>
      <c r="AL241" s="34"/>
      <c r="AP241" s="34"/>
      <c r="AR241" s="34"/>
      <c r="AS241" s="34"/>
    </row>
    <row r="242" spans="1:45" s="33" customFormat="1" ht="15" hidden="1" x14ac:dyDescent="0.25">
      <c r="A242" s="59"/>
      <c r="B242" s="49"/>
      <c r="C242" s="48"/>
      <c r="D242" s="119" t="s">
        <v>61</v>
      </c>
      <c r="E242" s="119"/>
      <c r="F242" s="119"/>
      <c r="G242" s="50"/>
      <c r="H242" s="51"/>
      <c r="I242" s="51"/>
      <c r="J242" s="51"/>
      <c r="K242" s="62"/>
      <c r="L242" s="51"/>
      <c r="M242" s="52">
        <v>626.34</v>
      </c>
      <c r="N242" s="51"/>
      <c r="O242" s="55">
        <v>28041.24</v>
      </c>
      <c r="P242" s="7"/>
      <c r="AF242" s="34"/>
      <c r="AG242" s="34"/>
      <c r="AJ242" s="35" t="s">
        <v>61</v>
      </c>
      <c r="AL242" s="34"/>
      <c r="AP242" s="34"/>
      <c r="AR242" s="34"/>
      <c r="AS242" s="34"/>
    </row>
    <row r="243" spans="1:45" s="33" customFormat="1" ht="33.75" hidden="1" x14ac:dyDescent="0.25">
      <c r="A243" s="59"/>
      <c r="B243" s="49"/>
      <c r="C243" s="48" t="s">
        <v>132</v>
      </c>
      <c r="D243" s="119" t="s">
        <v>133</v>
      </c>
      <c r="E243" s="119"/>
      <c r="F243" s="119"/>
      <c r="G243" s="50" t="s">
        <v>64</v>
      </c>
      <c r="H243" s="57">
        <v>109</v>
      </c>
      <c r="I243" s="51"/>
      <c r="J243" s="57">
        <v>109</v>
      </c>
      <c r="K243" s="62"/>
      <c r="L243" s="51"/>
      <c r="M243" s="52">
        <v>682.71</v>
      </c>
      <c r="N243" s="51"/>
      <c r="O243" s="55">
        <v>30564.95</v>
      </c>
      <c r="P243" s="7"/>
      <c r="AF243" s="34"/>
      <c r="AG243" s="34"/>
      <c r="AJ243" s="35" t="s">
        <v>133</v>
      </c>
      <c r="AL243" s="34"/>
      <c r="AP243" s="34"/>
      <c r="AR243" s="34"/>
      <c r="AS243" s="34"/>
    </row>
    <row r="244" spans="1:45" s="33" customFormat="1" ht="56.25" hidden="1" x14ac:dyDescent="0.25">
      <c r="A244" s="59"/>
      <c r="B244" s="49"/>
      <c r="C244" s="48" t="s">
        <v>134</v>
      </c>
      <c r="D244" s="119" t="s">
        <v>135</v>
      </c>
      <c r="E244" s="119"/>
      <c r="F244" s="119"/>
      <c r="G244" s="50" t="s">
        <v>64</v>
      </c>
      <c r="H244" s="57">
        <v>65</v>
      </c>
      <c r="I244" s="54">
        <v>0.85</v>
      </c>
      <c r="J244" s="54">
        <v>55.25</v>
      </c>
      <c r="K244" s="62"/>
      <c r="L244" s="51"/>
      <c r="M244" s="52">
        <v>346.05</v>
      </c>
      <c r="N244" s="51"/>
      <c r="O244" s="55">
        <v>15492.79</v>
      </c>
      <c r="P244" s="7"/>
      <c r="AF244" s="34"/>
      <c r="AG244" s="34"/>
      <c r="AJ244" s="35" t="s">
        <v>135</v>
      </c>
      <c r="AL244" s="34"/>
      <c r="AP244" s="34"/>
      <c r="AR244" s="34"/>
      <c r="AS244" s="34"/>
    </row>
    <row r="245" spans="1:45" s="33" customFormat="1" ht="15" hidden="1" x14ac:dyDescent="0.25">
      <c r="A245" s="15"/>
      <c r="B245" s="68"/>
      <c r="C245" s="31"/>
      <c r="D245" s="117" t="s">
        <v>67</v>
      </c>
      <c r="E245" s="117"/>
      <c r="F245" s="117"/>
      <c r="G245" s="43"/>
      <c r="H245" s="69"/>
      <c r="I245" s="69"/>
      <c r="J245" s="69"/>
      <c r="K245" s="70"/>
      <c r="L245" s="69"/>
      <c r="M245" s="78">
        <v>6560.3</v>
      </c>
      <c r="N245" s="65"/>
      <c r="O245" s="72">
        <v>114125.41</v>
      </c>
      <c r="P245" s="7"/>
      <c r="AF245" s="34"/>
      <c r="AG245" s="34"/>
      <c r="AL245" s="34" t="s">
        <v>67</v>
      </c>
      <c r="AP245" s="34"/>
      <c r="AR245" s="34"/>
      <c r="AS245" s="34"/>
    </row>
    <row r="246" spans="1:45" s="33" customFormat="1" ht="23.25" hidden="1" x14ac:dyDescent="0.25">
      <c r="A246" s="42" t="s">
        <v>209</v>
      </c>
      <c r="B246" s="43" t="s">
        <v>209</v>
      </c>
      <c r="C246" s="44" t="s">
        <v>210</v>
      </c>
      <c r="D246" s="118" t="s">
        <v>211</v>
      </c>
      <c r="E246" s="118"/>
      <c r="F246" s="118"/>
      <c r="G246" s="43" t="s">
        <v>212</v>
      </c>
      <c r="H246" s="43">
        <v>-60</v>
      </c>
      <c r="I246" s="43" t="s">
        <v>24</v>
      </c>
      <c r="J246" s="43" t="s">
        <v>213</v>
      </c>
      <c r="K246" s="45" t="s">
        <v>214</v>
      </c>
      <c r="L246" s="43"/>
      <c r="M246" s="45" t="s">
        <v>215</v>
      </c>
      <c r="N246" s="43" t="s">
        <v>91</v>
      </c>
      <c r="O246" s="46" t="s">
        <v>216</v>
      </c>
      <c r="P246" s="7"/>
      <c r="AF246" s="34"/>
      <c r="AG246" s="34" t="s">
        <v>211</v>
      </c>
      <c r="AL246" s="34"/>
      <c r="AP246" s="34"/>
      <c r="AR246" s="34"/>
      <c r="AS246" s="34"/>
    </row>
    <row r="247" spans="1:45" s="33" customFormat="1" ht="15" hidden="1" x14ac:dyDescent="0.25">
      <c r="A247" s="77"/>
      <c r="B247" s="6"/>
      <c r="C247" s="31"/>
      <c r="D247" s="119" t="s">
        <v>142</v>
      </c>
      <c r="E247" s="119"/>
      <c r="F247" s="119"/>
      <c r="G247" s="119"/>
      <c r="H247" s="119"/>
      <c r="I247" s="119"/>
      <c r="J247" s="119"/>
      <c r="K247" s="119"/>
      <c r="L247" s="119"/>
      <c r="M247" s="119"/>
      <c r="N247" s="119"/>
      <c r="O247" s="120"/>
      <c r="P247" s="7"/>
      <c r="AF247" s="34"/>
      <c r="AG247" s="34"/>
      <c r="AL247" s="34"/>
      <c r="AN247" s="35" t="s">
        <v>142</v>
      </c>
      <c r="AP247" s="34"/>
      <c r="AR247" s="34"/>
      <c r="AS247" s="34"/>
    </row>
    <row r="248" spans="1:45" s="33" customFormat="1" ht="15" hidden="1" x14ac:dyDescent="0.25">
      <c r="A248" s="15"/>
      <c r="B248" s="68"/>
      <c r="C248" s="31"/>
      <c r="D248" s="117" t="s">
        <v>67</v>
      </c>
      <c r="E248" s="117"/>
      <c r="F248" s="117"/>
      <c r="G248" s="43"/>
      <c r="H248" s="69"/>
      <c r="I248" s="69"/>
      <c r="J248" s="69"/>
      <c r="K248" s="70"/>
      <c r="L248" s="69"/>
      <c r="M248" s="78">
        <v>-4905</v>
      </c>
      <c r="N248" s="65"/>
      <c r="O248" s="72">
        <v>-40024.800000000003</v>
      </c>
      <c r="P248" s="7"/>
      <c r="AF248" s="34"/>
      <c r="AG248" s="34"/>
      <c r="AL248" s="34" t="s">
        <v>67</v>
      </c>
      <c r="AP248" s="34"/>
      <c r="AR248" s="34"/>
      <c r="AS248" s="34"/>
    </row>
    <row r="249" spans="1:45" s="33" customFormat="1" ht="34.5" hidden="1" x14ac:dyDescent="0.25">
      <c r="A249" s="42" t="s">
        <v>217</v>
      </c>
      <c r="B249" s="43" t="s">
        <v>217</v>
      </c>
      <c r="C249" s="44" t="s">
        <v>218</v>
      </c>
      <c r="D249" s="118" t="s">
        <v>219</v>
      </c>
      <c r="E249" s="118"/>
      <c r="F249" s="118"/>
      <c r="G249" s="43" t="s">
        <v>128</v>
      </c>
      <c r="H249" s="43">
        <v>40</v>
      </c>
      <c r="I249" s="43" t="s">
        <v>24</v>
      </c>
      <c r="J249" s="43" t="s">
        <v>207</v>
      </c>
      <c r="K249" s="45" t="s">
        <v>220</v>
      </c>
      <c r="L249" s="43"/>
      <c r="M249" s="45" t="s">
        <v>221</v>
      </c>
      <c r="N249" s="43" t="s">
        <v>91</v>
      </c>
      <c r="O249" s="46" t="s">
        <v>222</v>
      </c>
      <c r="P249" s="7"/>
      <c r="AF249" s="34"/>
      <c r="AG249" s="34" t="s">
        <v>219</v>
      </c>
      <c r="AL249" s="34"/>
      <c r="AP249" s="34"/>
      <c r="AR249" s="34"/>
      <c r="AS249" s="34"/>
    </row>
    <row r="250" spans="1:45" s="33" customFormat="1" ht="15" hidden="1" x14ac:dyDescent="0.25">
      <c r="A250" s="77"/>
      <c r="B250" s="6"/>
      <c r="C250" s="31"/>
      <c r="D250" s="119" t="s">
        <v>223</v>
      </c>
      <c r="E250" s="119"/>
      <c r="F250" s="119"/>
      <c r="G250" s="119"/>
      <c r="H250" s="119"/>
      <c r="I250" s="119"/>
      <c r="J250" s="119"/>
      <c r="K250" s="119"/>
      <c r="L250" s="119"/>
      <c r="M250" s="119"/>
      <c r="N250" s="119"/>
      <c r="O250" s="120"/>
      <c r="P250" s="7"/>
      <c r="AF250" s="34"/>
      <c r="AG250" s="34"/>
      <c r="AL250" s="34"/>
      <c r="AN250" s="35" t="s">
        <v>223</v>
      </c>
      <c r="AP250" s="34"/>
      <c r="AR250" s="34"/>
      <c r="AS250" s="34"/>
    </row>
    <row r="251" spans="1:45" s="33" customFormat="1" ht="15" hidden="1" x14ac:dyDescent="0.25">
      <c r="A251" s="77"/>
      <c r="B251" s="68"/>
      <c r="C251" s="31"/>
      <c r="D251" s="119" t="s">
        <v>208</v>
      </c>
      <c r="E251" s="119"/>
      <c r="F251" s="119"/>
      <c r="G251" s="119"/>
      <c r="H251" s="119"/>
      <c r="I251" s="119"/>
      <c r="J251" s="119"/>
      <c r="K251" s="119"/>
      <c r="L251" s="119"/>
      <c r="M251" s="119"/>
      <c r="N251" s="119"/>
      <c r="O251" s="120"/>
      <c r="P251" s="7"/>
      <c r="AF251" s="34"/>
      <c r="AG251" s="34"/>
      <c r="AL251" s="34"/>
      <c r="AM251" s="35" t="s">
        <v>208</v>
      </c>
      <c r="AP251" s="34"/>
      <c r="AR251" s="34"/>
      <c r="AS251" s="34"/>
    </row>
    <row r="252" spans="1:45" s="33" customFormat="1" ht="15" hidden="1" x14ac:dyDescent="0.25">
      <c r="A252" s="15"/>
      <c r="B252" s="68"/>
      <c r="C252" s="31"/>
      <c r="D252" s="117" t="s">
        <v>67</v>
      </c>
      <c r="E252" s="117"/>
      <c r="F252" s="117"/>
      <c r="G252" s="43"/>
      <c r="H252" s="69"/>
      <c r="I252" s="69"/>
      <c r="J252" s="69"/>
      <c r="K252" s="70"/>
      <c r="L252" s="69"/>
      <c r="M252" s="71">
        <v>314.8</v>
      </c>
      <c r="N252" s="65"/>
      <c r="O252" s="72">
        <v>2568.77</v>
      </c>
      <c r="P252" s="7"/>
      <c r="AF252" s="34"/>
      <c r="AG252" s="34"/>
      <c r="AL252" s="34" t="s">
        <v>67</v>
      </c>
      <c r="AP252" s="34"/>
      <c r="AR252" s="34"/>
      <c r="AS252" s="34"/>
    </row>
    <row r="253" spans="1:45" s="33" customFormat="1" ht="22.5" hidden="1" x14ac:dyDescent="0.25">
      <c r="A253" s="42" t="s">
        <v>224</v>
      </c>
      <c r="B253" s="43" t="s">
        <v>224</v>
      </c>
      <c r="C253" s="44" t="s">
        <v>225</v>
      </c>
      <c r="D253" s="118" t="s">
        <v>226</v>
      </c>
      <c r="E253" s="118"/>
      <c r="F253" s="118"/>
      <c r="G253" s="43" t="s">
        <v>184</v>
      </c>
      <c r="H253" s="43">
        <v>0.2</v>
      </c>
      <c r="I253" s="43" t="s">
        <v>24</v>
      </c>
      <c r="J253" s="43" t="s">
        <v>227</v>
      </c>
      <c r="K253" s="45" t="s">
        <v>228</v>
      </c>
      <c r="L253" s="43"/>
      <c r="M253" s="45" t="s">
        <v>229</v>
      </c>
      <c r="N253" s="43" t="s">
        <v>91</v>
      </c>
      <c r="O253" s="46" t="s">
        <v>230</v>
      </c>
      <c r="P253" s="7"/>
      <c r="AF253" s="34"/>
      <c r="AG253" s="34" t="s">
        <v>226</v>
      </c>
      <c r="AL253" s="34"/>
      <c r="AP253" s="34"/>
      <c r="AR253" s="34"/>
      <c r="AS253" s="34"/>
    </row>
    <row r="254" spans="1:45" s="33" customFormat="1" ht="15" hidden="1" x14ac:dyDescent="0.25">
      <c r="A254" s="77"/>
      <c r="B254" s="6"/>
      <c r="C254" s="31"/>
      <c r="D254" s="119" t="s">
        <v>223</v>
      </c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20"/>
      <c r="P254" s="7"/>
      <c r="AF254" s="34"/>
      <c r="AG254" s="34"/>
      <c r="AL254" s="34"/>
      <c r="AN254" s="35" t="s">
        <v>223</v>
      </c>
      <c r="AP254" s="34"/>
      <c r="AR254" s="34"/>
      <c r="AS254" s="34"/>
    </row>
    <row r="255" spans="1:45" s="33" customFormat="1" ht="15" hidden="1" x14ac:dyDescent="0.25">
      <c r="A255" s="77"/>
      <c r="B255" s="68"/>
      <c r="C255" s="31"/>
      <c r="D255" s="119" t="s">
        <v>231</v>
      </c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20"/>
      <c r="P255" s="7"/>
      <c r="AF255" s="34"/>
      <c r="AG255" s="34"/>
      <c r="AL255" s="34"/>
      <c r="AM255" s="35" t="s">
        <v>231</v>
      </c>
      <c r="AP255" s="34"/>
      <c r="AR255" s="34"/>
      <c r="AS255" s="34"/>
    </row>
    <row r="256" spans="1:45" s="33" customFormat="1" ht="15" hidden="1" x14ac:dyDescent="0.25">
      <c r="A256" s="15"/>
      <c r="B256" s="68"/>
      <c r="C256" s="31"/>
      <c r="D256" s="117" t="s">
        <v>67</v>
      </c>
      <c r="E256" s="117"/>
      <c r="F256" s="117"/>
      <c r="G256" s="43"/>
      <c r="H256" s="69"/>
      <c r="I256" s="69"/>
      <c r="J256" s="69"/>
      <c r="K256" s="70"/>
      <c r="L256" s="69"/>
      <c r="M256" s="71">
        <v>37.4</v>
      </c>
      <c r="N256" s="65"/>
      <c r="O256" s="79">
        <v>305.18</v>
      </c>
      <c r="P256" s="7"/>
      <c r="AF256" s="34"/>
      <c r="AG256" s="34"/>
      <c r="AL256" s="34" t="s">
        <v>67</v>
      </c>
      <c r="AP256" s="34"/>
      <c r="AR256" s="34"/>
      <c r="AS256" s="34"/>
    </row>
    <row r="257" spans="1:45" s="33" customFormat="1" ht="45.75" hidden="1" x14ac:dyDescent="0.25">
      <c r="A257" s="42" t="s">
        <v>232</v>
      </c>
      <c r="B257" s="43" t="s">
        <v>232</v>
      </c>
      <c r="C257" s="44" t="s">
        <v>233</v>
      </c>
      <c r="D257" s="118" t="s">
        <v>234</v>
      </c>
      <c r="E257" s="118"/>
      <c r="F257" s="118"/>
      <c r="G257" s="43" t="s">
        <v>128</v>
      </c>
      <c r="H257" s="43">
        <v>1</v>
      </c>
      <c r="I257" s="43" t="s">
        <v>24</v>
      </c>
      <c r="J257" s="43" t="s">
        <v>24</v>
      </c>
      <c r="K257" s="45"/>
      <c r="L257" s="43"/>
      <c r="M257" s="45"/>
      <c r="N257" s="43"/>
      <c r="O257" s="46"/>
      <c r="P257" s="7"/>
      <c r="AF257" s="34"/>
      <c r="AG257" s="34" t="s">
        <v>234</v>
      </c>
      <c r="AL257" s="34"/>
      <c r="AP257" s="34"/>
      <c r="AR257" s="34"/>
      <c r="AS257" s="34"/>
    </row>
    <row r="258" spans="1:45" s="33" customFormat="1" ht="33.75" hidden="1" x14ac:dyDescent="0.25">
      <c r="A258" s="15"/>
      <c r="B258" s="47"/>
      <c r="C258" s="48" t="s">
        <v>130</v>
      </c>
      <c r="D258" s="121" t="s">
        <v>131</v>
      </c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2"/>
      <c r="P258" s="7"/>
      <c r="AF258" s="34"/>
      <c r="AG258" s="34"/>
      <c r="AH258" s="35" t="s">
        <v>131</v>
      </c>
      <c r="AL258" s="34"/>
      <c r="AP258" s="34"/>
      <c r="AR258" s="34"/>
      <c r="AS258" s="34"/>
    </row>
    <row r="259" spans="1:45" s="33" customFormat="1" ht="57" hidden="1" x14ac:dyDescent="0.25">
      <c r="A259" s="15"/>
      <c r="B259" s="47"/>
      <c r="C259" s="48" t="s">
        <v>48</v>
      </c>
      <c r="D259" s="121" t="s">
        <v>49</v>
      </c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2"/>
      <c r="P259" s="7"/>
      <c r="AF259" s="34"/>
      <c r="AG259" s="34"/>
      <c r="AH259" s="35" t="s">
        <v>49</v>
      </c>
      <c r="AL259" s="34"/>
      <c r="AP259" s="34"/>
      <c r="AR259" s="34"/>
      <c r="AS259" s="34"/>
    </row>
    <row r="260" spans="1:45" s="33" customFormat="1" ht="15" hidden="1" x14ac:dyDescent="0.25">
      <c r="A260" s="15"/>
      <c r="B260" s="49"/>
      <c r="C260" s="48" t="s">
        <v>24</v>
      </c>
      <c r="D260" s="119" t="s">
        <v>50</v>
      </c>
      <c r="E260" s="119"/>
      <c r="F260" s="119"/>
      <c r="G260" s="50"/>
      <c r="H260" s="51"/>
      <c r="I260" s="51"/>
      <c r="J260" s="51"/>
      <c r="K260" s="52">
        <v>96.57</v>
      </c>
      <c r="L260" s="61">
        <v>1.3225</v>
      </c>
      <c r="M260" s="52">
        <v>127.71</v>
      </c>
      <c r="N260" s="54">
        <v>44.77</v>
      </c>
      <c r="O260" s="55">
        <v>5717.58</v>
      </c>
      <c r="P260" s="7"/>
      <c r="AF260" s="34"/>
      <c r="AG260" s="34"/>
      <c r="AI260" s="35" t="s">
        <v>50</v>
      </c>
      <c r="AL260" s="34"/>
      <c r="AP260" s="34"/>
      <c r="AR260" s="34"/>
      <c r="AS260" s="34"/>
    </row>
    <row r="261" spans="1:45" s="33" customFormat="1" ht="15" hidden="1" x14ac:dyDescent="0.25">
      <c r="A261" s="15"/>
      <c r="B261" s="49"/>
      <c r="C261" s="48" t="s">
        <v>51</v>
      </c>
      <c r="D261" s="119" t="s">
        <v>52</v>
      </c>
      <c r="E261" s="119"/>
      <c r="F261" s="119"/>
      <c r="G261" s="50"/>
      <c r="H261" s="51"/>
      <c r="I261" s="51"/>
      <c r="J261" s="51"/>
      <c r="K261" s="52">
        <v>405.8</v>
      </c>
      <c r="L261" s="61">
        <v>1.4375</v>
      </c>
      <c r="M261" s="52">
        <v>583.34</v>
      </c>
      <c r="N261" s="54">
        <v>13.24</v>
      </c>
      <c r="O261" s="55">
        <v>7723.42</v>
      </c>
      <c r="P261" s="7"/>
      <c r="AF261" s="34"/>
      <c r="AG261" s="34"/>
      <c r="AI261" s="35" t="s">
        <v>52</v>
      </c>
      <c r="AL261" s="34"/>
      <c r="AP261" s="34"/>
      <c r="AR261" s="34"/>
      <c r="AS261" s="34"/>
    </row>
    <row r="262" spans="1:45" s="33" customFormat="1" ht="15" hidden="1" x14ac:dyDescent="0.25">
      <c r="A262" s="15"/>
      <c r="B262" s="49"/>
      <c r="C262" s="48" t="s">
        <v>53</v>
      </c>
      <c r="D262" s="119" t="s">
        <v>54</v>
      </c>
      <c r="E262" s="119"/>
      <c r="F262" s="119"/>
      <c r="G262" s="50"/>
      <c r="H262" s="51"/>
      <c r="I262" s="51"/>
      <c r="J262" s="51"/>
      <c r="K262" s="52">
        <v>31.19</v>
      </c>
      <c r="L262" s="61">
        <v>1.4375</v>
      </c>
      <c r="M262" s="52">
        <v>44.84</v>
      </c>
      <c r="N262" s="54">
        <v>44.77</v>
      </c>
      <c r="O262" s="55">
        <v>2007.49</v>
      </c>
      <c r="P262" s="7"/>
      <c r="AF262" s="34"/>
      <c r="AG262" s="34"/>
      <c r="AI262" s="35" t="s">
        <v>54</v>
      </c>
      <c r="AL262" s="34"/>
      <c r="AP262" s="34"/>
      <c r="AR262" s="34"/>
      <c r="AS262" s="34"/>
    </row>
    <row r="263" spans="1:45" s="33" customFormat="1" ht="15" hidden="1" x14ac:dyDescent="0.25">
      <c r="A263" s="59"/>
      <c r="B263" s="49"/>
      <c r="C263" s="48"/>
      <c r="D263" s="119" t="s">
        <v>57</v>
      </c>
      <c r="E263" s="119"/>
      <c r="F263" s="119"/>
      <c r="G263" s="50" t="s">
        <v>58</v>
      </c>
      <c r="H263" s="60">
        <v>10.9</v>
      </c>
      <c r="I263" s="61">
        <v>1.3225</v>
      </c>
      <c r="J263" s="74">
        <v>14.41525</v>
      </c>
      <c r="K263" s="62"/>
      <c r="L263" s="51"/>
      <c r="M263" s="62"/>
      <c r="N263" s="51"/>
      <c r="O263" s="58"/>
      <c r="P263" s="7"/>
      <c r="AF263" s="34"/>
      <c r="AG263" s="34"/>
      <c r="AJ263" s="35" t="s">
        <v>57</v>
      </c>
      <c r="AL263" s="34"/>
      <c r="AP263" s="34"/>
      <c r="AR263" s="34"/>
      <c r="AS263" s="34"/>
    </row>
    <row r="264" spans="1:45" s="33" customFormat="1" ht="15" hidden="1" x14ac:dyDescent="0.25">
      <c r="A264" s="59"/>
      <c r="B264" s="49"/>
      <c r="C264" s="48"/>
      <c r="D264" s="119" t="s">
        <v>59</v>
      </c>
      <c r="E264" s="119"/>
      <c r="F264" s="119"/>
      <c r="G264" s="50" t="s">
        <v>58</v>
      </c>
      <c r="H264" s="54">
        <v>2.31</v>
      </c>
      <c r="I264" s="61">
        <v>1.4375</v>
      </c>
      <c r="J264" s="75">
        <v>3.3206250000000002</v>
      </c>
      <c r="K264" s="62"/>
      <c r="L264" s="51"/>
      <c r="M264" s="62"/>
      <c r="N264" s="51"/>
      <c r="O264" s="58"/>
      <c r="P264" s="7"/>
      <c r="AF264" s="34"/>
      <c r="AG264" s="34"/>
      <c r="AJ264" s="35" t="s">
        <v>59</v>
      </c>
      <c r="AL264" s="34"/>
      <c r="AP264" s="34"/>
      <c r="AR264" s="34"/>
      <c r="AS264" s="34"/>
    </row>
    <row r="265" spans="1:45" s="33" customFormat="1" ht="15" hidden="1" x14ac:dyDescent="0.25">
      <c r="A265" s="63"/>
      <c r="B265" s="50"/>
      <c r="C265" s="48"/>
      <c r="D265" s="123" t="s">
        <v>60</v>
      </c>
      <c r="E265" s="123"/>
      <c r="F265" s="123"/>
      <c r="G265" s="64"/>
      <c r="H265" s="65"/>
      <c r="I265" s="65"/>
      <c r="J265" s="65"/>
      <c r="K265" s="66">
        <v>502.37</v>
      </c>
      <c r="L265" s="65"/>
      <c r="M265" s="66">
        <v>711.05</v>
      </c>
      <c r="N265" s="65"/>
      <c r="O265" s="67">
        <v>13441</v>
      </c>
      <c r="P265" s="7"/>
      <c r="AF265" s="34"/>
      <c r="AG265" s="34"/>
      <c r="AK265" s="35" t="s">
        <v>60</v>
      </c>
      <c r="AL265" s="34"/>
      <c r="AP265" s="34"/>
      <c r="AR265" s="34"/>
      <c r="AS265" s="34"/>
    </row>
    <row r="266" spans="1:45" s="33" customFormat="1" ht="15" hidden="1" x14ac:dyDescent="0.25">
      <c r="A266" s="59"/>
      <c r="B266" s="49"/>
      <c r="C266" s="48"/>
      <c r="D266" s="119" t="s">
        <v>61</v>
      </c>
      <c r="E266" s="119"/>
      <c r="F266" s="119"/>
      <c r="G266" s="50"/>
      <c r="H266" s="51"/>
      <c r="I266" s="51"/>
      <c r="J266" s="51"/>
      <c r="K266" s="62"/>
      <c r="L266" s="51"/>
      <c r="M266" s="52">
        <v>172.55</v>
      </c>
      <c r="N266" s="51"/>
      <c r="O266" s="55">
        <v>7725.07</v>
      </c>
      <c r="P266" s="7"/>
      <c r="AF266" s="34"/>
      <c r="AG266" s="34"/>
      <c r="AJ266" s="35" t="s">
        <v>61</v>
      </c>
      <c r="AL266" s="34"/>
      <c r="AP266" s="34"/>
      <c r="AR266" s="34"/>
      <c r="AS266" s="34"/>
    </row>
    <row r="267" spans="1:45" s="33" customFormat="1" ht="33.75" hidden="1" x14ac:dyDescent="0.25">
      <c r="A267" s="59"/>
      <c r="B267" s="49"/>
      <c r="C267" s="48" t="s">
        <v>132</v>
      </c>
      <c r="D267" s="119" t="s">
        <v>133</v>
      </c>
      <c r="E267" s="119"/>
      <c r="F267" s="119"/>
      <c r="G267" s="50" t="s">
        <v>64</v>
      </c>
      <c r="H267" s="57">
        <v>109</v>
      </c>
      <c r="I267" s="51"/>
      <c r="J267" s="57">
        <v>109</v>
      </c>
      <c r="K267" s="62"/>
      <c r="L267" s="51"/>
      <c r="M267" s="52">
        <v>188.08</v>
      </c>
      <c r="N267" s="51"/>
      <c r="O267" s="55">
        <v>8420.33</v>
      </c>
      <c r="P267" s="7"/>
      <c r="AF267" s="34"/>
      <c r="AG267" s="34"/>
      <c r="AJ267" s="35" t="s">
        <v>133</v>
      </c>
      <c r="AL267" s="34"/>
      <c r="AP267" s="34"/>
      <c r="AR267" s="34"/>
      <c r="AS267" s="34"/>
    </row>
    <row r="268" spans="1:45" s="33" customFormat="1" ht="56.25" hidden="1" x14ac:dyDescent="0.25">
      <c r="A268" s="59"/>
      <c r="B268" s="49"/>
      <c r="C268" s="48" t="s">
        <v>134</v>
      </c>
      <c r="D268" s="119" t="s">
        <v>135</v>
      </c>
      <c r="E268" s="119"/>
      <c r="F268" s="119"/>
      <c r="G268" s="50" t="s">
        <v>64</v>
      </c>
      <c r="H268" s="57">
        <v>65</v>
      </c>
      <c r="I268" s="54">
        <v>0.85</v>
      </c>
      <c r="J268" s="54">
        <v>55.25</v>
      </c>
      <c r="K268" s="62"/>
      <c r="L268" s="51"/>
      <c r="M268" s="52">
        <v>95.33</v>
      </c>
      <c r="N268" s="51"/>
      <c r="O268" s="55">
        <v>4268.1000000000004</v>
      </c>
      <c r="P268" s="7"/>
      <c r="AF268" s="34"/>
      <c r="AG268" s="34"/>
      <c r="AJ268" s="35" t="s">
        <v>135</v>
      </c>
      <c r="AL268" s="34"/>
      <c r="AP268" s="34"/>
      <c r="AR268" s="34"/>
      <c r="AS268" s="34"/>
    </row>
    <row r="269" spans="1:45" s="33" customFormat="1" ht="15" hidden="1" x14ac:dyDescent="0.25">
      <c r="A269" s="15"/>
      <c r="B269" s="68"/>
      <c r="C269" s="31"/>
      <c r="D269" s="117" t="s">
        <v>67</v>
      </c>
      <c r="E269" s="117"/>
      <c r="F269" s="117"/>
      <c r="G269" s="43"/>
      <c r="H269" s="69"/>
      <c r="I269" s="69"/>
      <c r="J269" s="69"/>
      <c r="K269" s="70"/>
      <c r="L269" s="69"/>
      <c r="M269" s="71">
        <v>994.46</v>
      </c>
      <c r="N269" s="65"/>
      <c r="O269" s="72">
        <v>26129.43</v>
      </c>
      <c r="P269" s="7"/>
      <c r="AF269" s="34"/>
      <c r="AG269" s="34"/>
      <c r="AL269" s="34" t="s">
        <v>67</v>
      </c>
      <c r="AP269" s="34"/>
      <c r="AR269" s="34"/>
      <c r="AS269" s="34"/>
    </row>
    <row r="270" spans="1:45" s="33" customFormat="1" ht="34.5" hidden="1" x14ac:dyDescent="0.25">
      <c r="A270" s="42" t="s">
        <v>235</v>
      </c>
      <c r="B270" s="43" t="s">
        <v>235</v>
      </c>
      <c r="C270" s="44" t="s">
        <v>236</v>
      </c>
      <c r="D270" s="118" t="s">
        <v>237</v>
      </c>
      <c r="E270" s="118"/>
      <c r="F270" s="118"/>
      <c r="G270" s="43" t="s">
        <v>238</v>
      </c>
      <c r="H270" s="43">
        <v>0.58599999999999997</v>
      </c>
      <c r="I270" s="43" t="s">
        <v>24</v>
      </c>
      <c r="J270" s="43" t="s">
        <v>239</v>
      </c>
      <c r="K270" s="45" t="s">
        <v>240</v>
      </c>
      <c r="L270" s="43"/>
      <c r="M270" s="45" t="s">
        <v>241</v>
      </c>
      <c r="N270" s="43" t="s">
        <v>91</v>
      </c>
      <c r="O270" s="46" t="s">
        <v>242</v>
      </c>
      <c r="P270" s="7"/>
      <c r="AF270" s="34"/>
      <c r="AG270" s="34" t="s">
        <v>237</v>
      </c>
      <c r="AL270" s="34"/>
      <c r="AP270" s="34"/>
      <c r="AR270" s="34"/>
      <c r="AS270" s="34"/>
    </row>
    <row r="271" spans="1:45" s="33" customFormat="1" ht="15" hidden="1" x14ac:dyDescent="0.25">
      <c r="A271" s="77"/>
      <c r="B271" s="6"/>
      <c r="C271" s="31"/>
      <c r="D271" s="119" t="s">
        <v>142</v>
      </c>
      <c r="E271" s="119"/>
      <c r="F271" s="119"/>
      <c r="G271" s="119"/>
      <c r="H271" s="119"/>
      <c r="I271" s="119"/>
      <c r="J271" s="119"/>
      <c r="K271" s="119"/>
      <c r="L271" s="119"/>
      <c r="M271" s="119"/>
      <c r="N271" s="119"/>
      <c r="O271" s="120"/>
      <c r="P271" s="7"/>
      <c r="AF271" s="34"/>
      <c r="AG271" s="34"/>
      <c r="AL271" s="34"/>
      <c r="AN271" s="35" t="s">
        <v>142</v>
      </c>
      <c r="AP271" s="34"/>
      <c r="AR271" s="34"/>
      <c r="AS271" s="34"/>
    </row>
    <row r="272" spans="1:45" s="33" customFormat="1" ht="15" hidden="1" x14ac:dyDescent="0.25">
      <c r="A272" s="77"/>
      <c r="B272" s="68"/>
      <c r="C272" s="31"/>
      <c r="D272" s="119" t="s">
        <v>243</v>
      </c>
      <c r="E272" s="119"/>
      <c r="F272" s="119"/>
      <c r="G272" s="119"/>
      <c r="H272" s="119"/>
      <c r="I272" s="119"/>
      <c r="J272" s="119"/>
      <c r="K272" s="119"/>
      <c r="L272" s="119"/>
      <c r="M272" s="119"/>
      <c r="N272" s="119"/>
      <c r="O272" s="120"/>
      <c r="P272" s="7"/>
      <c r="AF272" s="34"/>
      <c r="AG272" s="34"/>
      <c r="AL272" s="34"/>
      <c r="AM272" s="35" t="s">
        <v>243</v>
      </c>
      <c r="AP272" s="34"/>
      <c r="AR272" s="34"/>
      <c r="AS272" s="34"/>
    </row>
    <row r="273" spans="1:45" s="33" customFormat="1" ht="15" hidden="1" x14ac:dyDescent="0.25">
      <c r="A273" s="15"/>
      <c r="B273" s="68"/>
      <c r="C273" s="31"/>
      <c r="D273" s="117" t="s">
        <v>67</v>
      </c>
      <c r="E273" s="117"/>
      <c r="F273" s="117"/>
      <c r="G273" s="43"/>
      <c r="H273" s="69"/>
      <c r="I273" s="69"/>
      <c r="J273" s="69"/>
      <c r="K273" s="70"/>
      <c r="L273" s="69"/>
      <c r="M273" s="78">
        <v>2696.42</v>
      </c>
      <c r="N273" s="65"/>
      <c r="O273" s="72">
        <v>22002.79</v>
      </c>
      <c r="P273" s="7"/>
      <c r="AF273" s="34"/>
      <c r="AG273" s="34"/>
      <c r="AL273" s="34" t="s">
        <v>67</v>
      </c>
      <c r="AP273" s="34"/>
      <c r="AR273" s="34"/>
      <c r="AS273" s="34"/>
    </row>
    <row r="274" spans="1:45" s="33" customFormat="1" ht="45.75" hidden="1" x14ac:dyDescent="0.25">
      <c r="A274" s="42" t="s">
        <v>244</v>
      </c>
      <c r="B274" s="43" t="s">
        <v>244</v>
      </c>
      <c r="C274" s="44" t="s">
        <v>245</v>
      </c>
      <c r="D274" s="118" t="s">
        <v>246</v>
      </c>
      <c r="E274" s="118"/>
      <c r="F274" s="118"/>
      <c r="G274" s="43" t="s">
        <v>128</v>
      </c>
      <c r="H274" s="43">
        <v>4</v>
      </c>
      <c r="I274" s="43" t="s">
        <v>24</v>
      </c>
      <c r="J274" s="43" t="s">
        <v>55</v>
      </c>
      <c r="K274" s="45"/>
      <c r="L274" s="43"/>
      <c r="M274" s="45"/>
      <c r="N274" s="43"/>
      <c r="O274" s="46"/>
      <c r="P274" s="7"/>
      <c r="AF274" s="34"/>
      <c r="AG274" s="34" t="s">
        <v>246</v>
      </c>
      <c r="AL274" s="34"/>
      <c r="AP274" s="34"/>
      <c r="AR274" s="34"/>
      <c r="AS274" s="34"/>
    </row>
    <row r="275" spans="1:45" s="33" customFormat="1" ht="33.75" hidden="1" x14ac:dyDescent="0.25">
      <c r="A275" s="15"/>
      <c r="B275" s="47"/>
      <c r="C275" s="48" t="s">
        <v>130</v>
      </c>
      <c r="D275" s="121" t="s">
        <v>131</v>
      </c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2"/>
      <c r="P275" s="7"/>
      <c r="AF275" s="34"/>
      <c r="AG275" s="34"/>
      <c r="AH275" s="35" t="s">
        <v>131</v>
      </c>
      <c r="AL275" s="34"/>
      <c r="AP275" s="34"/>
      <c r="AR275" s="34"/>
      <c r="AS275" s="34"/>
    </row>
    <row r="276" spans="1:45" s="33" customFormat="1" ht="57" hidden="1" x14ac:dyDescent="0.25">
      <c r="A276" s="15"/>
      <c r="B276" s="47"/>
      <c r="C276" s="48" t="s">
        <v>48</v>
      </c>
      <c r="D276" s="121" t="s">
        <v>49</v>
      </c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2"/>
      <c r="P276" s="7"/>
      <c r="AF276" s="34"/>
      <c r="AG276" s="34"/>
      <c r="AH276" s="35" t="s">
        <v>49</v>
      </c>
      <c r="AL276" s="34"/>
      <c r="AP276" s="34"/>
      <c r="AR276" s="34"/>
      <c r="AS276" s="34"/>
    </row>
    <row r="277" spans="1:45" s="33" customFormat="1" ht="15" hidden="1" x14ac:dyDescent="0.25">
      <c r="A277" s="15"/>
      <c r="B277" s="49"/>
      <c r="C277" s="48" t="s">
        <v>24</v>
      </c>
      <c r="D277" s="119" t="s">
        <v>50</v>
      </c>
      <c r="E277" s="119"/>
      <c r="F277" s="119"/>
      <c r="G277" s="50"/>
      <c r="H277" s="51"/>
      <c r="I277" s="51"/>
      <c r="J277" s="51"/>
      <c r="K277" s="52">
        <v>48.55</v>
      </c>
      <c r="L277" s="61">
        <v>1.3225</v>
      </c>
      <c r="M277" s="52">
        <v>256.83</v>
      </c>
      <c r="N277" s="54">
        <v>44.77</v>
      </c>
      <c r="O277" s="55">
        <v>11498.28</v>
      </c>
      <c r="P277" s="7"/>
      <c r="AF277" s="34"/>
      <c r="AG277" s="34"/>
      <c r="AI277" s="35" t="s">
        <v>50</v>
      </c>
      <c r="AL277" s="34"/>
      <c r="AP277" s="34"/>
      <c r="AR277" s="34"/>
      <c r="AS277" s="34"/>
    </row>
    <row r="278" spans="1:45" s="33" customFormat="1" ht="15" hidden="1" x14ac:dyDescent="0.25">
      <c r="A278" s="15"/>
      <c r="B278" s="49"/>
      <c r="C278" s="48" t="s">
        <v>51</v>
      </c>
      <c r="D278" s="119" t="s">
        <v>52</v>
      </c>
      <c r="E278" s="119"/>
      <c r="F278" s="119"/>
      <c r="G278" s="50"/>
      <c r="H278" s="51"/>
      <c r="I278" s="51"/>
      <c r="J278" s="51"/>
      <c r="K278" s="52">
        <v>251.49</v>
      </c>
      <c r="L278" s="61">
        <v>1.4375</v>
      </c>
      <c r="M278" s="73">
        <v>1446.07</v>
      </c>
      <c r="N278" s="54">
        <v>13.24</v>
      </c>
      <c r="O278" s="55">
        <v>19145.97</v>
      </c>
      <c r="P278" s="7"/>
      <c r="AF278" s="34"/>
      <c r="AG278" s="34"/>
      <c r="AI278" s="35" t="s">
        <v>52</v>
      </c>
      <c r="AL278" s="34"/>
      <c r="AP278" s="34"/>
      <c r="AR278" s="34"/>
      <c r="AS278" s="34"/>
    </row>
    <row r="279" spans="1:45" s="33" customFormat="1" ht="15" hidden="1" x14ac:dyDescent="0.25">
      <c r="A279" s="15"/>
      <c r="B279" s="49"/>
      <c r="C279" s="48" t="s">
        <v>53</v>
      </c>
      <c r="D279" s="119" t="s">
        <v>54</v>
      </c>
      <c r="E279" s="119"/>
      <c r="F279" s="119"/>
      <c r="G279" s="50"/>
      <c r="H279" s="51"/>
      <c r="I279" s="51"/>
      <c r="J279" s="51"/>
      <c r="K279" s="52">
        <v>19.579999999999998</v>
      </c>
      <c r="L279" s="61">
        <v>1.4375</v>
      </c>
      <c r="M279" s="52">
        <v>112.59</v>
      </c>
      <c r="N279" s="54">
        <v>44.77</v>
      </c>
      <c r="O279" s="55">
        <v>5040.6499999999996</v>
      </c>
      <c r="P279" s="7"/>
      <c r="AF279" s="34"/>
      <c r="AG279" s="34"/>
      <c r="AI279" s="35" t="s">
        <v>54</v>
      </c>
      <c r="AL279" s="34"/>
      <c r="AP279" s="34"/>
      <c r="AR279" s="34"/>
      <c r="AS279" s="34"/>
    </row>
    <row r="280" spans="1:45" s="33" customFormat="1" ht="15" hidden="1" x14ac:dyDescent="0.25">
      <c r="A280" s="59"/>
      <c r="B280" s="49"/>
      <c r="C280" s="48"/>
      <c r="D280" s="119" t="s">
        <v>57</v>
      </c>
      <c r="E280" s="119"/>
      <c r="F280" s="119"/>
      <c r="G280" s="50" t="s">
        <v>58</v>
      </c>
      <c r="H280" s="54">
        <v>5.48</v>
      </c>
      <c r="I280" s="61">
        <v>1.3225</v>
      </c>
      <c r="J280" s="61">
        <v>28.9892</v>
      </c>
      <c r="K280" s="62"/>
      <c r="L280" s="51"/>
      <c r="M280" s="62"/>
      <c r="N280" s="51"/>
      <c r="O280" s="58"/>
      <c r="P280" s="7"/>
      <c r="AF280" s="34"/>
      <c r="AG280" s="34"/>
      <c r="AJ280" s="35" t="s">
        <v>57</v>
      </c>
      <c r="AL280" s="34"/>
      <c r="AP280" s="34"/>
      <c r="AR280" s="34"/>
      <c r="AS280" s="34"/>
    </row>
    <row r="281" spans="1:45" s="33" customFormat="1" ht="15" hidden="1" x14ac:dyDescent="0.25">
      <c r="A281" s="59"/>
      <c r="B281" s="49"/>
      <c r="C281" s="48"/>
      <c r="D281" s="119" t="s">
        <v>59</v>
      </c>
      <c r="E281" s="119"/>
      <c r="F281" s="119"/>
      <c r="G281" s="50" t="s">
        <v>58</v>
      </c>
      <c r="H281" s="54">
        <v>1.45</v>
      </c>
      <c r="I281" s="61">
        <v>1.4375</v>
      </c>
      <c r="J281" s="61">
        <v>8.3375000000000004</v>
      </c>
      <c r="K281" s="62"/>
      <c r="L281" s="51"/>
      <c r="M281" s="62"/>
      <c r="N281" s="51"/>
      <c r="O281" s="58"/>
      <c r="P281" s="7"/>
      <c r="AF281" s="34"/>
      <c r="AG281" s="34"/>
      <c r="AJ281" s="35" t="s">
        <v>59</v>
      </c>
      <c r="AL281" s="34"/>
      <c r="AP281" s="34"/>
      <c r="AR281" s="34"/>
      <c r="AS281" s="34"/>
    </row>
    <row r="282" spans="1:45" s="33" customFormat="1" ht="15" hidden="1" x14ac:dyDescent="0.25">
      <c r="A282" s="63"/>
      <c r="B282" s="50"/>
      <c r="C282" s="48"/>
      <c r="D282" s="123" t="s">
        <v>60</v>
      </c>
      <c r="E282" s="123"/>
      <c r="F282" s="123"/>
      <c r="G282" s="64"/>
      <c r="H282" s="65"/>
      <c r="I282" s="65"/>
      <c r="J282" s="65"/>
      <c r="K282" s="66">
        <v>300.04000000000002</v>
      </c>
      <c r="L282" s="65"/>
      <c r="M282" s="76">
        <v>1702.9</v>
      </c>
      <c r="N282" s="65"/>
      <c r="O282" s="67">
        <v>30644.25</v>
      </c>
      <c r="P282" s="7"/>
      <c r="AF282" s="34"/>
      <c r="AG282" s="34"/>
      <c r="AK282" s="35" t="s">
        <v>60</v>
      </c>
      <c r="AL282" s="34"/>
      <c r="AP282" s="34"/>
      <c r="AR282" s="34"/>
      <c r="AS282" s="34"/>
    </row>
    <row r="283" spans="1:45" s="33" customFormat="1" ht="15" hidden="1" x14ac:dyDescent="0.25">
      <c r="A283" s="59"/>
      <c r="B283" s="49"/>
      <c r="C283" s="48"/>
      <c r="D283" s="119" t="s">
        <v>61</v>
      </c>
      <c r="E283" s="119"/>
      <c r="F283" s="119"/>
      <c r="G283" s="50"/>
      <c r="H283" s="51"/>
      <c r="I283" s="51"/>
      <c r="J283" s="51"/>
      <c r="K283" s="62"/>
      <c r="L283" s="51"/>
      <c r="M283" s="52">
        <v>369.42</v>
      </c>
      <c r="N283" s="51"/>
      <c r="O283" s="55">
        <v>16538.93</v>
      </c>
      <c r="P283" s="7"/>
      <c r="AF283" s="34"/>
      <c r="AG283" s="34"/>
      <c r="AJ283" s="35" t="s">
        <v>61</v>
      </c>
      <c r="AL283" s="34"/>
      <c r="AP283" s="34"/>
      <c r="AR283" s="34"/>
      <c r="AS283" s="34"/>
    </row>
    <row r="284" spans="1:45" s="33" customFormat="1" ht="33.75" hidden="1" x14ac:dyDescent="0.25">
      <c r="A284" s="59"/>
      <c r="B284" s="49"/>
      <c r="C284" s="48" t="s">
        <v>132</v>
      </c>
      <c r="D284" s="119" t="s">
        <v>133</v>
      </c>
      <c r="E284" s="119"/>
      <c r="F284" s="119"/>
      <c r="G284" s="50" t="s">
        <v>64</v>
      </c>
      <c r="H284" s="57">
        <v>109</v>
      </c>
      <c r="I284" s="51"/>
      <c r="J284" s="57">
        <v>109</v>
      </c>
      <c r="K284" s="62"/>
      <c r="L284" s="51"/>
      <c r="M284" s="52">
        <v>402.67</v>
      </c>
      <c r="N284" s="51"/>
      <c r="O284" s="55">
        <v>18027.43</v>
      </c>
      <c r="P284" s="7"/>
      <c r="AF284" s="34"/>
      <c r="AG284" s="34"/>
      <c r="AJ284" s="35" t="s">
        <v>133</v>
      </c>
      <c r="AL284" s="34"/>
      <c r="AP284" s="34"/>
      <c r="AR284" s="34"/>
      <c r="AS284" s="34"/>
    </row>
    <row r="285" spans="1:45" s="33" customFormat="1" ht="56.25" hidden="1" x14ac:dyDescent="0.25">
      <c r="A285" s="59"/>
      <c r="B285" s="49"/>
      <c r="C285" s="48" t="s">
        <v>134</v>
      </c>
      <c r="D285" s="119" t="s">
        <v>135</v>
      </c>
      <c r="E285" s="119"/>
      <c r="F285" s="119"/>
      <c r="G285" s="50" t="s">
        <v>64</v>
      </c>
      <c r="H285" s="57">
        <v>65</v>
      </c>
      <c r="I285" s="54">
        <v>0.85</v>
      </c>
      <c r="J285" s="54">
        <v>55.25</v>
      </c>
      <c r="K285" s="62"/>
      <c r="L285" s="51"/>
      <c r="M285" s="52">
        <v>204.1</v>
      </c>
      <c r="N285" s="51"/>
      <c r="O285" s="55">
        <v>9137.76</v>
      </c>
      <c r="P285" s="7"/>
      <c r="AF285" s="34"/>
      <c r="AG285" s="34"/>
      <c r="AJ285" s="35" t="s">
        <v>135</v>
      </c>
      <c r="AL285" s="34"/>
      <c r="AP285" s="34"/>
      <c r="AR285" s="34"/>
      <c r="AS285" s="34"/>
    </row>
    <row r="286" spans="1:45" s="33" customFormat="1" ht="15" hidden="1" x14ac:dyDescent="0.25">
      <c r="A286" s="15"/>
      <c r="B286" s="68"/>
      <c r="C286" s="31"/>
      <c r="D286" s="117" t="s">
        <v>67</v>
      </c>
      <c r="E286" s="117"/>
      <c r="F286" s="117"/>
      <c r="G286" s="43"/>
      <c r="H286" s="69"/>
      <c r="I286" s="69"/>
      <c r="J286" s="69"/>
      <c r="K286" s="70"/>
      <c r="L286" s="69"/>
      <c r="M286" s="78">
        <v>2309.67</v>
      </c>
      <c r="N286" s="65"/>
      <c r="O286" s="72">
        <v>57809.440000000002</v>
      </c>
      <c r="P286" s="7"/>
      <c r="AF286" s="34"/>
      <c r="AG286" s="34"/>
      <c r="AL286" s="34" t="s">
        <v>67</v>
      </c>
      <c r="AP286" s="34"/>
      <c r="AR286" s="34"/>
      <c r="AS286" s="34"/>
    </row>
    <row r="287" spans="1:45" s="33" customFormat="1" ht="34.5" hidden="1" x14ac:dyDescent="0.25">
      <c r="A287" s="42" t="s">
        <v>247</v>
      </c>
      <c r="B287" s="43" t="s">
        <v>247</v>
      </c>
      <c r="C287" s="44" t="s">
        <v>236</v>
      </c>
      <c r="D287" s="118" t="s">
        <v>248</v>
      </c>
      <c r="E287" s="118"/>
      <c r="F287" s="118"/>
      <c r="G287" s="43" t="s">
        <v>238</v>
      </c>
      <c r="H287" s="43">
        <v>0.3</v>
      </c>
      <c r="I287" s="43" t="s">
        <v>24</v>
      </c>
      <c r="J287" s="43" t="s">
        <v>249</v>
      </c>
      <c r="K287" s="45" t="s">
        <v>240</v>
      </c>
      <c r="L287" s="43"/>
      <c r="M287" s="45" t="s">
        <v>250</v>
      </c>
      <c r="N287" s="43" t="s">
        <v>91</v>
      </c>
      <c r="O287" s="46" t="s">
        <v>251</v>
      </c>
      <c r="P287" s="7"/>
      <c r="AF287" s="34"/>
      <c r="AG287" s="34" t="s">
        <v>248</v>
      </c>
      <c r="AL287" s="34"/>
      <c r="AP287" s="34"/>
      <c r="AR287" s="34"/>
      <c r="AS287" s="34"/>
    </row>
    <row r="288" spans="1:45" s="33" customFormat="1" ht="15" hidden="1" x14ac:dyDescent="0.25">
      <c r="A288" s="77"/>
      <c r="B288" s="6"/>
      <c r="C288" s="31"/>
      <c r="D288" s="119" t="s">
        <v>142</v>
      </c>
      <c r="E288" s="119"/>
      <c r="F288" s="119"/>
      <c r="G288" s="119"/>
      <c r="H288" s="119"/>
      <c r="I288" s="119"/>
      <c r="J288" s="119"/>
      <c r="K288" s="119"/>
      <c r="L288" s="119"/>
      <c r="M288" s="119"/>
      <c r="N288" s="119"/>
      <c r="O288" s="120"/>
      <c r="P288" s="7"/>
      <c r="AF288" s="34"/>
      <c r="AG288" s="34"/>
      <c r="AL288" s="34"/>
      <c r="AN288" s="35" t="s">
        <v>142</v>
      </c>
      <c r="AP288" s="34"/>
      <c r="AR288" s="34"/>
      <c r="AS288" s="34"/>
    </row>
    <row r="289" spans="1:45" s="33" customFormat="1" ht="15" hidden="1" x14ac:dyDescent="0.25">
      <c r="A289" s="77"/>
      <c r="B289" s="68"/>
      <c r="C289" s="31"/>
      <c r="D289" s="119" t="s">
        <v>252</v>
      </c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20"/>
      <c r="P289" s="7"/>
      <c r="AF289" s="34"/>
      <c r="AG289" s="34"/>
      <c r="AL289" s="34"/>
      <c r="AM289" s="35" t="s">
        <v>252</v>
      </c>
      <c r="AP289" s="34"/>
      <c r="AR289" s="34"/>
      <c r="AS289" s="34"/>
    </row>
    <row r="290" spans="1:45" s="33" customFormat="1" ht="15" hidden="1" x14ac:dyDescent="0.25">
      <c r="A290" s="15"/>
      <c r="B290" s="68"/>
      <c r="C290" s="31"/>
      <c r="D290" s="117" t="s">
        <v>67</v>
      </c>
      <c r="E290" s="117"/>
      <c r="F290" s="117"/>
      <c r="G290" s="43"/>
      <c r="H290" s="69"/>
      <c r="I290" s="69"/>
      <c r="J290" s="69"/>
      <c r="K290" s="70"/>
      <c r="L290" s="69"/>
      <c r="M290" s="78">
        <v>1380.42</v>
      </c>
      <c r="N290" s="65"/>
      <c r="O290" s="72">
        <v>11264.23</v>
      </c>
      <c r="P290" s="7"/>
      <c r="AF290" s="34"/>
      <c r="AG290" s="34"/>
      <c r="AL290" s="34" t="s">
        <v>67</v>
      </c>
      <c r="AP290" s="34"/>
      <c r="AR290" s="34"/>
      <c r="AS290" s="34"/>
    </row>
    <row r="291" spans="1:45" s="33" customFormat="1" ht="15" hidden="1" x14ac:dyDescent="0.25">
      <c r="A291" s="42" t="s">
        <v>253</v>
      </c>
      <c r="B291" s="43" t="s">
        <v>253</v>
      </c>
      <c r="C291" s="44" t="s">
        <v>254</v>
      </c>
      <c r="D291" s="118" t="s">
        <v>255</v>
      </c>
      <c r="E291" s="118"/>
      <c r="F291" s="118"/>
      <c r="G291" s="43" t="s">
        <v>128</v>
      </c>
      <c r="H291" s="43">
        <v>10</v>
      </c>
      <c r="I291" s="43" t="s">
        <v>24</v>
      </c>
      <c r="J291" s="43" t="s">
        <v>151</v>
      </c>
      <c r="K291" s="45"/>
      <c r="L291" s="43"/>
      <c r="M291" s="45"/>
      <c r="N291" s="43"/>
      <c r="O291" s="46"/>
      <c r="P291" s="7"/>
      <c r="AF291" s="34"/>
      <c r="AG291" s="34" t="s">
        <v>255</v>
      </c>
      <c r="AL291" s="34"/>
      <c r="AP291" s="34"/>
      <c r="AR291" s="34"/>
      <c r="AS291" s="34"/>
    </row>
    <row r="292" spans="1:45" s="33" customFormat="1" ht="57" hidden="1" x14ac:dyDescent="0.25">
      <c r="A292" s="15"/>
      <c r="B292" s="47"/>
      <c r="C292" s="48" t="s">
        <v>48</v>
      </c>
      <c r="D292" s="121" t="s">
        <v>49</v>
      </c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2"/>
      <c r="P292" s="7"/>
      <c r="AF292" s="34"/>
      <c r="AG292" s="34"/>
      <c r="AH292" s="35" t="s">
        <v>49</v>
      </c>
      <c r="AL292" s="34"/>
      <c r="AP292" s="34"/>
      <c r="AR292" s="34"/>
      <c r="AS292" s="34"/>
    </row>
    <row r="293" spans="1:45" s="33" customFormat="1" ht="15" hidden="1" x14ac:dyDescent="0.25">
      <c r="A293" s="15"/>
      <c r="B293" s="49"/>
      <c r="C293" s="48" t="s">
        <v>24</v>
      </c>
      <c r="D293" s="119" t="s">
        <v>50</v>
      </c>
      <c r="E293" s="119"/>
      <c r="F293" s="119"/>
      <c r="G293" s="50"/>
      <c r="H293" s="51"/>
      <c r="I293" s="51"/>
      <c r="J293" s="51"/>
      <c r="K293" s="52">
        <v>13.46</v>
      </c>
      <c r="L293" s="54">
        <v>1.1499999999999999</v>
      </c>
      <c r="M293" s="52">
        <v>154.79</v>
      </c>
      <c r="N293" s="54">
        <v>44.77</v>
      </c>
      <c r="O293" s="55">
        <v>6929.95</v>
      </c>
      <c r="P293" s="7"/>
      <c r="AF293" s="34"/>
      <c r="AG293" s="34"/>
      <c r="AI293" s="35" t="s">
        <v>50</v>
      </c>
      <c r="AL293" s="34"/>
      <c r="AP293" s="34"/>
      <c r="AR293" s="34"/>
      <c r="AS293" s="34"/>
    </row>
    <row r="294" spans="1:45" s="33" customFormat="1" ht="15" hidden="1" x14ac:dyDescent="0.25">
      <c r="A294" s="15"/>
      <c r="B294" s="49"/>
      <c r="C294" s="48" t="s">
        <v>51</v>
      </c>
      <c r="D294" s="119" t="s">
        <v>52</v>
      </c>
      <c r="E294" s="119"/>
      <c r="F294" s="119"/>
      <c r="G294" s="50"/>
      <c r="H294" s="51"/>
      <c r="I294" s="51"/>
      <c r="J294" s="51"/>
      <c r="K294" s="52">
        <v>141.5</v>
      </c>
      <c r="L294" s="54">
        <v>1.1499999999999999</v>
      </c>
      <c r="M294" s="73">
        <v>1627.25</v>
      </c>
      <c r="N294" s="54">
        <v>13.24</v>
      </c>
      <c r="O294" s="55">
        <v>21544.79</v>
      </c>
      <c r="P294" s="7"/>
      <c r="AF294" s="34"/>
      <c r="AG294" s="34"/>
      <c r="AI294" s="35" t="s">
        <v>52</v>
      </c>
      <c r="AL294" s="34"/>
      <c r="AP294" s="34"/>
      <c r="AR294" s="34"/>
      <c r="AS294" s="34"/>
    </row>
    <row r="295" spans="1:45" s="33" customFormat="1" ht="15" hidden="1" x14ac:dyDescent="0.25">
      <c r="A295" s="15"/>
      <c r="B295" s="49"/>
      <c r="C295" s="48" t="s">
        <v>53</v>
      </c>
      <c r="D295" s="119" t="s">
        <v>54</v>
      </c>
      <c r="E295" s="119"/>
      <c r="F295" s="119"/>
      <c r="G295" s="50"/>
      <c r="H295" s="51"/>
      <c r="I295" s="51"/>
      <c r="J295" s="51"/>
      <c r="K295" s="52">
        <v>8.0299999999999994</v>
      </c>
      <c r="L295" s="54">
        <v>1.1499999999999999</v>
      </c>
      <c r="M295" s="52">
        <v>92.35</v>
      </c>
      <c r="N295" s="54">
        <v>44.77</v>
      </c>
      <c r="O295" s="55">
        <v>4134.51</v>
      </c>
      <c r="P295" s="7"/>
      <c r="AF295" s="34"/>
      <c r="AG295" s="34"/>
      <c r="AI295" s="35" t="s">
        <v>54</v>
      </c>
      <c r="AL295" s="34"/>
      <c r="AP295" s="34"/>
      <c r="AR295" s="34"/>
      <c r="AS295" s="34"/>
    </row>
    <row r="296" spans="1:45" s="33" customFormat="1" ht="15" hidden="1" x14ac:dyDescent="0.25">
      <c r="A296" s="15"/>
      <c r="B296" s="49"/>
      <c r="C296" s="48" t="s">
        <v>55</v>
      </c>
      <c r="D296" s="119" t="s">
        <v>56</v>
      </c>
      <c r="E296" s="119"/>
      <c r="F296" s="119"/>
      <c r="G296" s="50"/>
      <c r="H296" s="51"/>
      <c r="I296" s="51"/>
      <c r="J296" s="51"/>
      <c r="K296" s="52">
        <v>0.27</v>
      </c>
      <c r="L296" s="51"/>
      <c r="M296" s="52">
        <v>2.7</v>
      </c>
      <c r="N296" s="54">
        <v>8.16</v>
      </c>
      <c r="O296" s="56">
        <v>22.03</v>
      </c>
      <c r="P296" s="7"/>
      <c r="AF296" s="34"/>
      <c r="AG296" s="34"/>
      <c r="AI296" s="35" t="s">
        <v>56</v>
      </c>
      <c r="AL296" s="34"/>
      <c r="AP296" s="34"/>
      <c r="AR296" s="34"/>
      <c r="AS296" s="34"/>
    </row>
    <row r="297" spans="1:45" s="33" customFormat="1" ht="15" hidden="1" x14ac:dyDescent="0.25">
      <c r="A297" s="59"/>
      <c r="B297" s="49"/>
      <c r="C297" s="48"/>
      <c r="D297" s="119" t="s">
        <v>57</v>
      </c>
      <c r="E297" s="119"/>
      <c r="F297" s="119"/>
      <c r="G297" s="50" t="s">
        <v>58</v>
      </c>
      <c r="H297" s="60">
        <v>1.3</v>
      </c>
      <c r="I297" s="54">
        <v>1.1499999999999999</v>
      </c>
      <c r="J297" s="54">
        <v>14.95</v>
      </c>
      <c r="K297" s="62"/>
      <c r="L297" s="51"/>
      <c r="M297" s="62"/>
      <c r="N297" s="51"/>
      <c r="O297" s="58"/>
      <c r="P297" s="7"/>
      <c r="AF297" s="34"/>
      <c r="AG297" s="34"/>
      <c r="AJ297" s="35" t="s">
        <v>57</v>
      </c>
      <c r="AL297" s="34"/>
      <c r="AP297" s="34"/>
      <c r="AR297" s="34"/>
      <c r="AS297" s="34"/>
    </row>
    <row r="298" spans="1:45" s="33" customFormat="1" ht="15" hidden="1" x14ac:dyDescent="0.25">
      <c r="A298" s="59"/>
      <c r="B298" s="49"/>
      <c r="C298" s="48"/>
      <c r="D298" s="119" t="s">
        <v>59</v>
      </c>
      <c r="E298" s="119"/>
      <c r="F298" s="119"/>
      <c r="G298" s="50" t="s">
        <v>58</v>
      </c>
      <c r="H298" s="54">
        <v>0.64</v>
      </c>
      <c r="I298" s="54">
        <v>1.1499999999999999</v>
      </c>
      <c r="J298" s="54">
        <v>7.36</v>
      </c>
      <c r="K298" s="62"/>
      <c r="L298" s="51"/>
      <c r="M298" s="62"/>
      <c r="N298" s="51"/>
      <c r="O298" s="58"/>
      <c r="P298" s="7"/>
      <c r="AF298" s="34"/>
      <c r="AG298" s="34"/>
      <c r="AJ298" s="35" t="s">
        <v>59</v>
      </c>
      <c r="AL298" s="34"/>
      <c r="AP298" s="34"/>
      <c r="AR298" s="34"/>
      <c r="AS298" s="34"/>
    </row>
    <row r="299" spans="1:45" s="33" customFormat="1" ht="15" hidden="1" x14ac:dyDescent="0.25">
      <c r="A299" s="63"/>
      <c r="B299" s="50"/>
      <c r="C299" s="48"/>
      <c r="D299" s="123" t="s">
        <v>60</v>
      </c>
      <c r="E299" s="123"/>
      <c r="F299" s="123"/>
      <c r="G299" s="64"/>
      <c r="H299" s="65"/>
      <c r="I299" s="65"/>
      <c r="J299" s="65"/>
      <c r="K299" s="66">
        <v>155.22999999999999</v>
      </c>
      <c r="L299" s="65"/>
      <c r="M299" s="76">
        <v>1784.74</v>
      </c>
      <c r="N299" s="65"/>
      <c r="O299" s="67">
        <v>28496.77</v>
      </c>
      <c r="P299" s="7"/>
      <c r="AF299" s="34"/>
      <c r="AG299" s="34"/>
      <c r="AK299" s="35" t="s">
        <v>60</v>
      </c>
      <c r="AL299" s="34"/>
      <c r="AP299" s="34"/>
      <c r="AR299" s="34"/>
      <c r="AS299" s="34"/>
    </row>
    <row r="300" spans="1:45" s="33" customFormat="1" ht="15" hidden="1" x14ac:dyDescent="0.25">
      <c r="A300" s="59"/>
      <c r="B300" s="49"/>
      <c r="C300" s="48"/>
      <c r="D300" s="119" t="s">
        <v>61</v>
      </c>
      <c r="E300" s="119"/>
      <c r="F300" s="119"/>
      <c r="G300" s="50"/>
      <c r="H300" s="51"/>
      <c r="I300" s="51"/>
      <c r="J300" s="51"/>
      <c r="K300" s="62"/>
      <c r="L300" s="51"/>
      <c r="M300" s="52">
        <v>247.14</v>
      </c>
      <c r="N300" s="51"/>
      <c r="O300" s="55">
        <v>11064.46</v>
      </c>
      <c r="P300" s="7"/>
      <c r="AF300" s="34"/>
      <c r="AG300" s="34"/>
      <c r="AJ300" s="35" t="s">
        <v>61</v>
      </c>
      <c r="AL300" s="34"/>
      <c r="AP300" s="34"/>
      <c r="AR300" s="34"/>
      <c r="AS300" s="34"/>
    </row>
    <row r="301" spans="1:45" s="33" customFormat="1" ht="23.25" hidden="1" x14ac:dyDescent="0.25">
      <c r="A301" s="59"/>
      <c r="B301" s="49"/>
      <c r="C301" s="48" t="s">
        <v>62</v>
      </c>
      <c r="D301" s="119" t="s">
        <v>63</v>
      </c>
      <c r="E301" s="119"/>
      <c r="F301" s="119"/>
      <c r="G301" s="50" t="s">
        <v>64</v>
      </c>
      <c r="H301" s="57">
        <v>95</v>
      </c>
      <c r="I301" s="51"/>
      <c r="J301" s="57">
        <v>95</v>
      </c>
      <c r="K301" s="62"/>
      <c r="L301" s="51"/>
      <c r="M301" s="52">
        <v>234.78</v>
      </c>
      <c r="N301" s="51"/>
      <c r="O301" s="55">
        <v>10511.24</v>
      </c>
      <c r="P301" s="7"/>
      <c r="AF301" s="34"/>
      <c r="AG301" s="34"/>
      <c r="AJ301" s="35" t="s">
        <v>63</v>
      </c>
      <c r="AL301" s="34"/>
      <c r="AP301" s="34"/>
      <c r="AR301" s="34"/>
      <c r="AS301" s="34"/>
    </row>
    <row r="302" spans="1:45" s="33" customFormat="1" ht="23.25" hidden="1" x14ac:dyDescent="0.25">
      <c r="A302" s="59"/>
      <c r="B302" s="49"/>
      <c r="C302" s="48" t="s">
        <v>65</v>
      </c>
      <c r="D302" s="119" t="s">
        <v>66</v>
      </c>
      <c r="E302" s="119"/>
      <c r="F302" s="119"/>
      <c r="G302" s="50" t="s">
        <v>64</v>
      </c>
      <c r="H302" s="57">
        <v>45</v>
      </c>
      <c r="I302" s="51"/>
      <c r="J302" s="57">
        <v>45</v>
      </c>
      <c r="K302" s="62"/>
      <c r="L302" s="51"/>
      <c r="M302" s="52">
        <v>111.21</v>
      </c>
      <c r="N302" s="51"/>
      <c r="O302" s="55">
        <v>4979.01</v>
      </c>
      <c r="P302" s="7"/>
      <c r="AF302" s="34"/>
      <c r="AG302" s="34"/>
      <c r="AJ302" s="35" t="s">
        <v>66</v>
      </c>
      <c r="AL302" s="34"/>
      <c r="AP302" s="34"/>
      <c r="AR302" s="34"/>
      <c r="AS302" s="34"/>
    </row>
    <row r="303" spans="1:45" s="33" customFormat="1" ht="15" hidden="1" x14ac:dyDescent="0.25">
      <c r="A303" s="15"/>
      <c r="B303" s="68"/>
      <c r="C303" s="31"/>
      <c r="D303" s="117" t="s">
        <v>67</v>
      </c>
      <c r="E303" s="117"/>
      <c r="F303" s="117"/>
      <c r="G303" s="43"/>
      <c r="H303" s="69"/>
      <c r="I303" s="69"/>
      <c r="J303" s="69"/>
      <c r="K303" s="70"/>
      <c r="L303" s="69"/>
      <c r="M303" s="78">
        <v>2130.73</v>
      </c>
      <c r="N303" s="65"/>
      <c r="O303" s="72">
        <v>43987.02</v>
      </c>
      <c r="P303" s="7"/>
      <c r="AF303" s="34"/>
      <c r="AG303" s="34"/>
      <c r="AL303" s="34" t="s">
        <v>67</v>
      </c>
      <c r="AP303" s="34"/>
      <c r="AR303" s="34"/>
      <c r="AS303" s="34"/>
    </row>
    <row r="304" spans="1:45" s="33" customFormat="1" ht="23.25" hidden="1" x14ac:dyDescent="0.25">
      <c r="A304" s="42" t="s">
        <v>256</v>
      </c>
      <c r="B304" s="43" t="s">
        <v>256</v>
      </c>
      <c r="C304" s="44" t="s">
        <v>257</v>
      </c>
      <c r="D304" s="118" t="s">
        <v>258</v>
      </c>
      <c r="E304" s="118"/>
      <c r="F304" s="118"/>
      <c r="G304" s="43" t="s">
        <v>128</v>
      </c>
      <c r="H304" s="43">
        <v>10</v>
      </c>
      <c r="I304" s="43" t="s">
        <v>24</v>
      </c>
      <c r="J304" s="43" t="s">
        <v>151</v>
      </c>
      <c r="K304" s="45" t="s">
        <v>259</v>
      </c>
      <c r="L304" s="43"/>
      <c r="M304" s="45" t="s">
        <v>260</v>
      </c>
      <c r="N304" s="43" t="s">
        <v>91</v>
      </c>
      <c r="O304" s="46" t="s">
        <v>261</v>
      </c>
      <c r="P304" s="7"/>
      <c r="AF304" s="34"/>
      <c r="AG304" s="34" t="s">
        <v>258</v>
      </c>
      <c r="AL304" s="34"/>
      <c r="AP304" s="34"/>
      <c r="AR304" s="34"/>
      <c r="AS304" s="34"/>
    </row>
    <row r="305" spans="1:45" s="33" customFormat="1" ht="15" hidden="1" x14ac:dyDescent="0.25">
      <c r="A305" s="77"/>
      <c r="B305" s="6"/>
      <c r="C305" s="31"/>
      <c r="D305" s="119" t="s">
        <v>262</v>
      </c>
      <c r="E305" s="119"/>
      <c r="F305" s="119"/>
      <c r="G305" s="119"/>
      <c r="H305" s="119"/>
      <c r="I305" s="119"/>
      <c r="J305" s="119"/>
      <c r="K305" s="119"/>
      <c r="L305" s="119"/>
      <c r="M305" s="119"/>
      <c r="N305" s="119"/>
      <c r="O305" s="120"/>
      <c r="P305" s="7"/>
      <c r="AF305" s="34"/>
      <c r="AG305" s="34"/>
      <c r="AL305" s="34"/>
      <c r="AN305" s="35" t="s">
        <v>262</v>
      </c>
      <c r="AP305" s="34"/>
      <c r="AR305" s="34"/>
      <c r="AS305" s="34"/>
    </row>
    <row r="306" spans="1:45" s="33" customFormat="1" ht="15" hidden="1" x14ac:dyDescent="0.25">
      <c r="A306" s="15"/>
      <c r="B306" s="68"/>
      <c r="C306" s="31"/>
      <c r="D306" s="117" t="s">
        <v>67</v>
      </c>
      <c r="E306" s="117"/>
      <c r="F306" s="117"/>
      <c r="G306" s="43"/>
      <c r="H306" s="69"/>
      <c r="I306" s="69"/>
      <c r="J306" s="69"/>
      <c r="K306" s="70"/>
      <c r="L306" s="69"/>
      <c r="M306" s="78">
        <v>2559.9</v>
      </c>
      <c r="N306" s="65"/>
      <c r="O306" s="72">
        <v>20888.78</v>
      </c>
      <c r="P306" s="7"/>
      <c r="AF306" s="34"/>
      <c r="AG306" s="34"/>
      <c r="AL306" s="34" t="s">
        <v>67</v>
      </c>
      <c r="AP306" s="34"/>
      <c r="AR306" s="34"/>
      <c r="AS306" s="34"/>
    </row>
    <row r="307" spans="1:45" s="33" customFormat="1" ht="57" hidden="1" x14ac:dyDescent="0.25">
      <c r="A307" s="42" t="s">
        <v>263</v>
      </c>
      <c r="B307" s="43" t="s">
        <v>263</v>
      </c>
      <c r="C307" s="44" t="s">
        <v>264</v>
      </c>
      <c r="D307" s="118" t="s">
        <v>265</v>
      </c>
      <c r="E307" s="118"/>
      <c r="F307" s="118"/>
      <c r="G307" s="43" t="s">
        <v>44</v>
      </c>
      <c r="H307" s="43">
        <v>0.32</v>
      </c>
      <c r="I307" s="43" t="s">
        <v>24</v>
      </c>
      <c r="J307" s="43" t="s">
        <v>70</v>
      </c>
      <c r="K307" s="45"/>
      <c r="L307" s="43"/>
      <c r="M307" s="45"/>
      <c r="N307" s="43"/>
      <c r="O307" s="46"/>
      <c r="P307" s="7"/>
      <c r="AF307" s="34"/>
      <c r="AG307" s="34" t="s">
        <v>265</v>
      </c>
      <c r="AL307" s="34"/>
      <c r="AP307" s="34"/>
      <c r="AR307" s="34"/>
      <c r="AS307" s="34"/>
    </row>
    <row r="308" spans="1:45" s="33" customFormat="1" ht="57" hidden="1" x14ac:dyDescent="0.25">
      <c r="A308" s="15"/>
      <c r="B308" s="47"/>
      <c r="C308" s="48" t="s">
        <v>48</v>
      </c>
      <c r="D308" s="121" t="s">
        <v>49</v>
      </c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2"/>
      <c r="P308" s="7"/>
      <c r="AF308" s="34"/>
      <c r="AG308" s="34"/>
      <c r="AH308" s="35" t="s">
        <v>49</v>
      </c>
      <c r="AL308" s="34"/>
      <c r="AP308" s="34"/>
      <c r="AR308" s="34"/>
      <c r="AS308" s="34"/>
    </row>
    <row r="309" spans="1:45" s="33" customFormat="1" ht="15" hidden="1" x14ac:dyDescent="0.25">
      <c r="A309" s="15"/>
      <c r="B309" s="49"/>
      <c r="C309" s="48" t="s">
        <v>24</v>
      </c>
      <c r="D309" s="119" t="s">
        <v>50</v>
      </c>
      <c r="E309" s="119"/>
      <c r="F309" s="119"/>
      <c r="G309" s="50"/>
      <c r="H309" s="51"/>
      <c r="I309" s="51"/>
      <c r="J309" s="51"/>
      <c r="K309" s="73">
        <v>1827.8</v>
      </c>
      <c r="L309" s="54">
        <v>1.1499999999999999</v>
      </c>
      <c r="M309" s="52">
        <v>672.63</v>
      </c>
      <c r="N309" s="54">
        <v>44.77</v>
      </c>
      <c r="O309" s="55">
        <v>30113.65</v>
      </c>
      <c r="P309" s="7"/>
      <c r="AF309" s="34"/>
      <c r="AG309" s="34"/>
      <c r="AI309" s="35" t="s">
        <v>50</v>
      </c>
      <c r="AL309" s="34"/>
      <c r="AP309" s="34"/>
      <c r="AR309" s="34"/>
      <c r="AS309" s="34"/>
    </row>
    <row r="310" spans="1:45" s="33" customFormat="1" ht="15" hidden="1" x14ac:dyDescent="0.25">
      <c r="A310" s="15"/>
      <c r="B310" s="49"/>
      <c r="C310" s="48" t="s">
        <v>51</v>
      </c>
      <c r="D310" s="119" t="s">
        <v>52</v>
      </c>
      <c r="E310" s="119"/>
      <c r="F310" s="119"/>
      <c r="G310" s="50"/>
      <c r="H310" s="51"/>
      <c r="I310" s="51"/>
      <c r="J310" s="51"/>
      <c r="K310" s="73">
        <v>7597.5</v>
      </c>
      <c r="L310" s="54">
        <v>1.1499999999999999</v>
      </c>
      <c r="M310" s="73">
        <v>2795.88</v>
      </c>
      <c r="N310" s="54">
        <v>13.24</v>
      </c>
      <c r="O310" s="55">
        <v>37017.449999999997</v>
      </c>
      <c r="P310" s="7"/>
      <c r="AF310" s="34"/>
      <c r="AG310" s="34"/>
      <c r="AI310" s="35" t="s">
        <v>52</v>
      </c>
      <c r="AL310" s="34"/>
      <c r="AP310" s="34"/>
      <c r="AR310" s="34"/>
      <c r="AS310" s="34"/>
    </row>
    <row r="311" spans="1:45" s="33" customFormat="1" ht="15" hidden="1" x14ac:dyDescent="0.25">
      <c r="A311" s="15"/>
      <c r="B311" s="49"/>
      <c r="C311" s="48" t="s">
        <v>53</v>
      </c>
      <c r="D311" s="119" t="s">
        <v>54</v>
      </c>
      <c r="E311" s="119"/>
      <c r="F311" s="119"/>
      <c r="G311" s="50"/>
      <c r="H311" s="51"/>
      <c r="I311" s="51"/>
      <c r="J311" s="51"/>
      <c r="K311" s="52">
        <v>447.78</v>
      </c>
      <c r="L311" s="54">
        <v>1.1499999999999999</v>
      </c>
      <c r="M311" s="52">
        <v>164.78</v>
      </c>
      <c r="N311" s="54">
        <v>44.77</v>
      </c>
      <c r="O311" s="55">
        <v>7377.2</v>
      </c>
      <c r="P311" s="7"/>
      <c r="AF311" s="34"/>
      <c r="AG311" s="34"/>
      <c r="AI311" s="35" t="s">
        <v>54</v>
      </c>
      <c r="AL311" s="34"/>
      <c r="AP311" s="34"/>
      <c r="AR311" s="34"/>
      <c r="AS311" s="34"/>
    </row>
    <row r="312" spans="1:45" s="33" customFormat="1" ht="15" hidden="1" x14ac:dyDescent="0.25">
      <c r="A312" s="15"/>
      <c r="B312" s="49"/>
      <c r="C312" s="48" t="s">
        <v>55</v>
      </c>
      <c r="D312" s="119" t="s">
        <v>56</v>
      </c>
      <c r="E312" s="119"/>
      <c r="F312" s="119"/>
      <c r="G312" s="50"/>
      <c r="H312" s="51"/>
      <c r="I312" s="51"/>
      <c r="J312" s="51"/>
      <c r="K312" s="73">
        <v>66322.66</v>
      </c>
      <c r="L312" s="51"/>
      <c r="M312" s="73">
        <v>21223.25</v>
      </c>
      <c r="N312" s="54">
        <v>8.16</v>
      </c>
      <c r="O312" s="55">
        <v>173181.72</v>
      </c>
      <c r="P312" s="7"/>
      <c r="AF312" s="34"/>
      <c r="AG312" s="34"/>
      <c r="AI312" s="35" t="s">
        <v>56</v>
      </c>
      <c r="AL312" s="34"/>
      <c r="AP312" s="34"/>
      <c r="AR312" s="34"/>
      <c r="AS312" s="34"/>
    </row>
    <row r="313" spans="1:45" s="33" customFormat="1" ht="15" hidden="1" x14ac:dyDescent="0.25">
      <c r="A313" s="59"/>
      <c r="B313" s="49"/>
      <c r="C313" s="48"/>
      <c r="D313" s="119" t="s">
        <v>57</v>
      </c>
      <c r="E313" s="119"/>
      <c r="F313" s="119"/>
      <c r="G313" s="50" t="s">
        <v>58</v>
      </c>
      <c r="H313" s="57">
        <v>190</v>
      </c>
      <c r="I313" s="54">
        <v>1.1499999999999999</v>
      </c>
      <c r="J313" s="54">
        <v>69.92</v>
      </c>
      <c r="K313" s="62"/>
      <c r="L313" s="51"/>
      <c r="M313" s="62"/>
      <c r="N313" s="51"/>
      <c r="O313" s="58"/>
      <c r="P313" s="7"/>
      <c r="AF313" s="34"/>
      <c r="AG313" s="34"/>
      <c r="AJ313" s="35" t="s">
        <v>57</v>
      </c>
      <c r="AL313" s="34"/>
      <c r="AP313" s="34"/>
      <c r="AR313" s="34"/>
      <c r="AS313" s="34"/>
    </row>
    <row r="314" spans="1:45" s="33" customFormat="1" ht="15" hidden="1" x14ac:dyDescent="0.25">
      <c r="A314" s="59"/>
      <c r="B314" s="49"/>
      <c r="C314" s="48"/>
      <c r="D314" s="119" t="s">
        <v>59</v>
      </c>
      <c r="E314" s="119"/>
      <c r="F314" s="119"/>
      <c r="G314" s="50" t="s">
        <v>58</v>
      </c>
      <c r="H314" s="54">
        <v>35.68</v>
      </c>
      <c r="I314" s="54">
        <v>1.1499999999999999</v>
      </c>
      <c r="J314" s="74">
        <v>13.130240000000001</v>
      </c>
      <c r="K314" s="62"/>
      <c r="L314" s="51"/>
      <c r="M314" s="62"/>
      <c r="N314" s="51"/>
      <c r="O314" s="58"/>
      <c r="P314" s="7"/>
      <c r="AF314" s="34"/>
      <c r="AG314" s="34"/>
      <c r="AJ314" s="35" t="s">
        <v>59</v>
      </c>
      <c r="AL314" s="34"/>
      <c r="AP314" s="34"/>
      <c r="AR314" s="34"/>
      <c r="AS314" s="34"/>
    </row>
    <row r="315" spans="1:45" s="33" customFormat="1" ht="15" hidden="1" x14ac:dyDescent="0.25">
      <c r="A315" s="63"/>
      <c r="B315" s="50"/>
      <c r="C315" s="48"/>
      <c r="D315" s="123" t="s">
        <v>60</v>
      </c>
      <c r="E315" s="123"/>
      <c r="F315" s="123"/>
      <c r="G315" s="64"/>
      <c r="H315" s="65"/>
      <c r="I315" s="65"/>
      <c r="J315" s="65"/>
      <c r="K315" s="76">
        <v>75747.960000000006</v>
      </c>
      <c r="L315" s="65"/>
      <c r="M315" s="76">
        <v>24691.759999999998</v>
      </c>
      <c r="N315" s="65"/>
      <c r="O315" s="67">
        <v>240312.82</v>
      </c>
      <c r="P315" s="7"/>
      <c r="AF315" s="34"/>
      <c r="AG315" s="34"/>
      <c r="AK315" s="35" t="s">
        <v>60</v>
      </c>
      <c r="AL315" s="34"/>
      <c r="AP315" s="34"/>
      <c r="AR315" s="34"/>
      <c r="AS315" s="34"/>
    </row>
    <row r="316" spans="1:45" s="33" customFormat="1" ht="15" hidden="1" x14ac:dyDescent="0.25">
      <c r="A316" s="59"/>
      <c r="B316" s="49"/>
      <c r="C316" s="48"/>
      <c r="D316" s="119" t="s">
        <v>61</v>
      </c>
      <c r="E316" s="119"/>
      <c r="F316" s="119"/>
      <c r="G316" s="50"/>
      <c r="H316" s="51"/>
      <c r="I316" s="51"/>
      <c r="J316" s="51"/>
      <c r="K316" s="62"/>
      <c r="L316" s="51"/>
      <c r="M316" s="52">
        <v>837.41</v>
      </c>
      <c r="N316" s="51"/>
      <c r="O316" s="55">
        <v>37490.85</v>
      </c>
      <c r="P316" s="7"/>
      <c r="AF316" s="34"/>
      <c r="AG316" s="34"/>
      <c r="AJ316" s="35" t="s">
        <v>61</v>
      </c>
      <c r="AL316" s="34"/>
      <c r="AP316" s="34"/>
      <c r="AR316" s="34"/>
      <c r="AS316" s="34"/>
    </row>
    <row r="317" spans="1:45" s="33" customFormat="1" ht="23.25" hidden="1" x14ac:dyDescent="0.25">
      <c r="A317" s="59"/>
      <c r="B317" s="49"/>
      <c r="C317" s="48" t="s">
        <v>62</v>
      </c>
      <c r="D317" s="119" t="s">
        <v>63</v>
      </c>
      <c r="E317" s="119"/>
      <c r="F317" s="119"/>
      <c r="G317" s="50" t="s">
        <v>64</v>
      </c>
      <c r="H317" s="57">
        <v>95</v>
      </c>
      <c r="I317" s="51"/>
      <c r="J317" s="57">
        <v>95</v>
      </c>
      <c r="K317" s="62"/>
      <c r="L317" s="51"/>
      <c r="M317" s="52">
        <v>795.54</v>
      </c>
      <c r="N317" s="51"/>
      <c r="O317" s="55">
        <v>35616.31</v>
      </c>
      <c r="P317" s="7"/>
      <c r="AF317" s="34"/>
      <c r="AG317" s="34"/>
      <c r="AJ317" s="35" t="s">
        <v>63</v>
      </c>
      <c r="AL317" s="34"/>
      <c r="AP317" s="34"/>
      <c r="AR317" s="34"/>
      <c r="AS317" s="34"/>
    </row>
    <row r="318" spans="1:45" s="33" customFormat="1" ht="23.25" hidden="1" x14ac:dyDescent="0.25">
      <c r="A318" s="59"/>
      <c r="B318" s="49"/>
      <c r="C318" s="48" t="s">
        <v>65</v>
      </c>
      <c r="D318" s="119" t="s">
        <v>66</v>
      </c>
      <c r="E318" s="119"/>
      <c r="F318" s="119"/>
      <c r="G318" s="50" t="s">
        <v>64</v>
      </c>
      <c r="H318" s="57">
        <v>45</v>
      </c>
      <c r="I318" s="51"/>
      <c r="J318" s="57">
        <v>45</v>
      </c>
      <c r="K318" s="62"/>
      <c r="L318" s="51"/>
      <c r="M318" s="52">
        <v>376.83</v>
      </c>
      <c r="N318" s="51"/>
      <c r="O318" s="55">
        <v>16870.88</v>
      </c>
      <c r="P318" s="7"/>
      <c r="AF318" s="34"/>
      <c r="AG318" s="34"/>
      <c r="AJ318" s="35" t="s">
        <v>66</v>
      </c>
      <c r="AL318" s="34"/>
      <c r="AP318" s="34"/>
      <c r="AR318" s="34"/>
      <c r="AS318" s="34"/>
    </row>
    <row r="319" spans="1:45" s="33" customFormat="1" ht="15" hidden="1" x14ac:dyDescent="0.25">
      <c r="A319" s="15"/>
      <c r="B319" s="68"/>
      <c r="C319" s="31"/>
      <c r="D319" s="117" t="s">
        <v>67</v>
      </c>
      <c r="E319" s="117"/>
      <c r="F319" s="117"/>
      <c r="G319" s="43"/>
      <c r="H319" s="69"/>
      <c r="I319" s="69"/>
      <c r="J319" s="69"/>
      <c r="K319" s="70"/>
      <c r="L319" s="69"/>
      <c r="M319" s="78">
        <v>25864.13</v>
      </c>
      <c r="N319" s="65"/>
      <c r="O319" s="72">
        <v>292800.01</v>
      </c>
      <c r="P319" s="7"/>
      <c r="AF319" s="34"/>
      <c r="AG319" s="34"/>
      <c r="AL319" s="34" t="s">
        <v>67</v>
      </c>
      <c r="AP319" s="34"/>
      <c r="AR319" s="34"/>
      <c r="AS319" s="34"/>
    </row>
    <row r="320" spans="1:45" s="33" customFormat="1" ht="34.5" hidden="1" x14ac:dyDescent="0.25">
      <c r="A320" s="42" t="s">
        <v>266</v>
      </c>
      <c r="B320" s="43" t="s">
        <v>266</v>
      </c>
      <c r="C320" s="44" t="s">
        <v>267</v>
      </c>
      <c r="D320" s="118" t="s">
        <v>268</v>
      </c>
      <c r="E320" s="118"/>
      <c r="F320" s="118"/>
      <c r="G320" s="43" t="s">
        <v>44</v>
      </c>
      <c r="H320" s="43">
        <v>0.32</v>
      </c>
      <c r="I320" s="43" t="s">
        <v>24</v>
      </c>
      <c r="J320" s="43" t="s">
        <v>70</v>
      </c>
      <c r="K320" s="45"/>
      <c r="L320" s="43"/>
      <c r="M320" s="45"/>
      <c r="N320" s="43"/>
      <c r="O320" s="46"/>
      <c r="P320" s="7"/>
      <c r="AF320" s="34"/>
      <c r="AG320" s="34" t="s">
        <v>268</v>
      </c>
      <c r="AL320" s="34"/>
      <c r="AP320" s="34"/>
      <c r="AR320" s="34"/>
      <c r="AS320" s="34"/>
    </row>
    <row r="321" spans="1:45" s="33" customFormat="1" ht="57" hidden="1" x14ac:dyDescent="0.25">
      <c r="A321" s="15"/>
      <c r="B321" s="47"/>
      <c r="C321" s="48" t="s">
        <v>48</v>
      </c>
      <c r="D321" s="121" t="s">
        <v>49</v>
      </c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2"/>
      <c r="P321" s="7"/>
      <c r="AF321" s="34"/>
      <c r="AG321" s="34"/>
      <c r="AH321" s="35" t="s">
        <v>49</v>
      </c>
      <c r="AL321" s="34"/>
      <c r="AP321" s="34"/>
      <c r="AR321" s="34"/>
      <c r="AS321" s="34"/>
    </row>
    <row r="322" spans="1:45" s="33" customFormat="1" ht="15" hidden="1" x14ac:dyDescent="0.25">
      <c r="A322" s="15"/>
      <c r="B322" s="49"/>
      <c r="C322" s="48" t="s">
        <v>24</v>
      </c>
      <c r="D322" s="119" t="s">
        <v>50</v>
      </c>
      <c r="E322" s="119"/>
      <c r="F322" s="119"/>
      <c r="G322" s="50"/>
      <c r="H322" s="51"/>
      <c r="I322" s="51"/>
      <c r="J322" s="51"/>
      <c r="K322" s="52">
        <v>620.99</v>
      </c>
      <c r="L322" s="54">
        <v>1.1499999999999999</v>
      </c>
      <c r="M322" s="52">
        <v>228.52</v>
      </c>
      <c r="N322" s="54">
        <v>44.77</v>
      </c>
      <c r="O322" s="55">
        <v>10230.84</v>
      </c>
      <c r="P322" s="7"/>
      <c r="AF322" s="34"/>
      <c r="AG322" s="34"/>
      <c r="AI322" s="35" t="s">
        <v>50</v>
      </c>
      <c r="AL322" s="34"/>
      <c r="AP322" s="34"/>
      <c r="AR322" s="34"/>
      <c r="AS322" s="34"/>
    </row>
    <row r="323" spans="1:45" s="33" customFormat="1" ht="15" hidden="1" x14ac:dyDescent="0.25">
      <c r="A323" s="15"/>
      <c r="B323" s="49"/>
      <c r="C323" s="48" t="s">
        <v>51</v>
      </c>
      <c r="D323" s="119" t="s">
        <v>52</v>
      </c>
      <c r="E323" s="119"/>
      <c r="F323" s="119"/>
      <c r="G323" s="50"/>
      <c r="H323" s="51"/>
      <c r="I323" s="51"/>
      <c r="J323" s="51"/>
      <c r="K323" s="73">
        <v>2262.13</v>
      </c>
      <c r="L323" s="54">
        <v>1.1499999999999999</v>
      </c>
      <c r="M323" s="52">
        <v>832.46</v>
      </c>
      <c r="N323" s="54">
        <v>13.24</v>
      </c>
      <c r="O323" s="55">
        <v>11021.77</v>
      </c>
      <c r="P323" s="7"/>
      <c r="AF323" s="34"/>
      <c r="AG323" s="34"/>
      <c r="AI323" s="35" t="s">
        <v>52</v>
      </c>
      <c r="AL323" s="34"/>
      <c r="AP323" s="34"/>
      <c r="AR323" s="34"/>
      <c r="AS323" s="34"/>
    </row>
    <row r="324" spans="1:45" s="33" customFormat="1" ht="15" hidden="1" x14ac:dyDescent="0.25">
      <c r="A324" s="15"/>
      <c r="B324" s="49"/>
      <c r="C324" s="48" t="s">
        <v>53</v>
      </c>
      <c r="D324" s="119" t="s">
        <v>54</v>
      </c>
      <c r="E324" s="119"/>
      <c r="F324" s="119"/>
      <c r="G324" s="50"/>
      <c r="H324" s="51"/>
      <c r="I324" s="51"/>
      <c r="J324" s="51"/>
      <c r="K324" s="52">
        <v>133.28</v>
      </c>
      <c r="L324" s="54">
        <v>1.1499999999999999</v>
      </c>
      <c r="M324" s="52">
        <v>49.05</v>
      </c>
      <c r="N324" s="54">
        <v>44.77</v>
      </c>
      <c r="O324" s="55">
        <v>2195.9699999999998</v>
      </c>
      <c r="P324" s="7"/>
      <c r="AF324" s="34"/>
      <c r="AG324" s="34"/>
      <c r="AI324" s="35" t="s">
        <v>54</v>
      </c>
      <c r="AL324" s="34"/>
      <c r="AP324" s="34"/>
      <c r="AR324" s="34"/>
      <c r="AS324" s="34"/>
    </row>
    <row r="325" spans="1:45" s="33" customFormat="1" ht="15" hidden="1" x14ac:dyDescent="0.25">
      <c r="A325" s="15"/>
      <c r="B325" s="49"/>
      <c r="C325" s="48" t="s">
        <v>55</v>
      </c>
      <c r="D325" s="119" t="s">
        <v>56</v>
      </c>
      <c r="E325" s="119"/>
      <c r="F325" s="119"/>
      <c r="G325" s="50"/>
      <c r="H325" s="51"/>
      <c r="I325" s="51"/>
      <c r="J325" s="51"/>
      <c r="K325" s="73">
        <v>10085.49</v>
      </c>
      <c r="L325" s="51"/>
      <c r="M325" s="73">
        <v>3227.36</v>
      </c>
      <c r="N325" s="54">
        <v>8.16</v>
      </c>
      <c r="O325" s="55">
        <v>26335.26</v>
      </c>
      <c r="P325" s="7"/>
      <c r="AF325" s="34"/>
      <c r="AG325" s="34"/>
      <c r="AI325" s="35" t="s">
        <v>56</v>
      </c>
      <c r="AL325" s="34"/>
      <c r="AP325" s="34"/>
      <c r="AR325" s="34"/>
      <c r="AS325" s="34"/>
    </row>
    <row r="326" spans="1:45" s="33" customFormat="1" ht="15" hidden="1" x14ac:dyDescent="0.25">
      <c r="A326" s="59"/>
      <c r="B326" s="49"/>
      <c r="C326" s="48"/>
      <c r="D326" s="119" t="s">
        <v>57</v>
      </c>
      <c r="E326" s="119"/>
      <c r="F326" s="119"/>
      <c r="G326" s="50" t="s">
        <v>58</v>
      </c>
      <c r="H326" s="60">
        <v>62.6</v>
      </c>
      <c r="I326" s="54">
        <v>1.1499999999999999</v>
      </c>
      <c r="J326" s="61">
        <v>23.036799999999999</v>
      </c>
      <c r="K326" s="62"/>
      <c r="L326" s="51"/>
      <c r="M326" s="62"/>
      <c r="N326" s="51"/>
      <c r="O326" s="58"/>
      <c r="P326" s="7"/>
      <c r="AF326" s="34"/>
      <c r="AG326" s="34"/>
      <c r="AJ326" s="35" t="s">
        <v>57</v>
      </c>
      <c r="AL326" s="34"/>
      <c r="AP326" s="34"/>
      <c r="AR326" s="34"/>
      <c r="AS326" s="34"/>
    </row>
    <row r="327" spans="1:45" s="33" customFormat="1" ht="15" hidden="1" x14ac:dyDescent="0.25">
      <c r="A327" s="59"/>
      <c r="B327" s="49"/>
      <c r="C327" s="48"/>
      <c r="D327" s="119" t="s">
        <v>59</v>
      </c>
      <c r="E327" s="119"/>
      <c r="F327" s="119"/>
      <c r="G327" s="50" t="s">
        <v>58</v>
      </c>
      <c r="H327" s="54">
        <v>10.62</v>
      </c>
      <c r="I327" s="54">
        <v>1.1499999999999999</v>
      </c>
      <c r="J327" s="74">
        <v>3.9081600000000001</v>
      </c>
      <c r="K327" s="62"/>
      <c r="L327" s="51"/>
      <c r="M327" s="62"/>
      <c r="N327" s="51"/>
      <c r="O327" s="58"/>
      <c r="P327" s="7"/>
      <c r="AF327" s="34"/>
      <c r="AG327" s="34"/>
      <c r="AJ327" s="35" t="s">
        <v>59</v>
      </c>
      <c r="AL327" s="34"/>
      <c r="AP327" s="34"/>
      <c r="AR327" s="34"/>
      <c r="AS327" s="34"/>
    </row>
    <row r="328" spans="1:45" s="33" customFormat="1" ht="15" hidden="1" x14ac:dyDescent="0.25">
      <c r="A328" s="63"/>
      <c r="B328" s="50"/>
      <c r="C328" s="48"/>
      <c r="D328" s="123" t="s">
        <v>60</v>
      </c>
      <c r="E328" s="123"/>
      <c r="F328" s="123"/>
      <c r="G328" s="64"/>
      <c r="H328" s="65"/>
      <c r="I328" s="65"/>
      <c r="J328" s="65"/>
      <c r="K328" s="76">
        <v>12968.61</v>
      </c>
      <c r="L328" s="65"/>
      <c r="M328" s="76">
        <v>4288.34</v>
      </c>
      <c r="N328" s="65"/>
      <c r="O328" s="67">
        <v>47587.87</v>
      </c>
      <c r="P328" s="7"/>
      <c r="AF328" s="34"/>
      <c r="AG328" s="34"/>
      <c r="AK328" s="35" t="s">
        <v>60</v>
      </c>
      <c r="AL328" s="34"/>
      <c r="AP328" s="34"/>
      <c r="AR328" s="34"/>
      <c r="AS328" s="34"/>
    </row>
    <row r="329" spans="1:45" s="33" customFormat="1" ht="15" hidden="1" x14ac:dyDescent="0.25">
      <c r="A329" s="59"/>
      <c r="B329" s="49"/>
      <c r="C329" s="48"/>
      <c r="D329" s="119" t="s">
        <v>61</v>
      </c>
      <c r="E329" s="119"/>
      <c r="F329" s="119"/>
      <c r="G329" s="50"/>
      <c r="H329" s="51"/>
      <c r="I329" s="51"/>
      <c r="J329" s="51"/>
      <c r="K329" s="62"/>
      <c r="L329" s="51"/>
      <c r="M329" s="52">
        <v>277.57</v>
      </c>
      <c r="N329" s="51"/>
      <c r="O329" s="55">
        <v>12426.81</v>
      </c>
      <c r="P329" s="7"/>
      <c r="AF329" s="34"/>
      <c r="AG329" s="34"/>
      <c r="AJ329" s="35" t="s">
        <v>61</v>
      </c>
      <c r="AL329" s="34"/>
      <c r="AP329" s="34"/>
      <c r="AR329" s="34"/>
      <c r="AS329" s="34"/>
    </row>
    <row r="330" spans="1:45" s="33" customFormat="1" ht="23.25" hidden="1" x14ac:dyDescent="0.25">
      <c r="A330" s="59"/>
      <c r="B330" s="49"/>
      <c r="C330" s="48" t="s">
        <v>62</v>
      </c>
      <c r="D330" s="119" t="s">
        <v>63</v>
      </c>
      <c r="E330" s="119"/>
      <c r="F330" s="119"/>
      <c r="G330" s="50" t="s">
        <v>64</v>
      </c>
      <c r="H330" s="57">
        <v>95</v>
      </c>
      <c r="I330" s="51"/>
      <c r="J330" s="57">
        <v>95</v>
      </c>
      <c r="K330" s="62"/>
      <c r="L330" s="51"/>
      <c r="M330" s="52">
        <v>263.69</v>
      </c>
      <c r="N330" s="51"/>
      <c r="O330" s="55">
        <v>11805.47</v>
      </c>
      <c r="P330" s="7"/>
      <c r="AF330" s="34"/>
      <c r="AG330" s="34"/>
      <c r="AJ330" s="35" t="s">
        <v>63</v>
      </c>
      <c r="AL330" s="34"/>
      <c r="AP330" s="34"/>
      <c r="AR330" s="34"/>
      <c r="AS330" s="34"/>
    </row>
    <row r="331" spans="1:45" s="33" customFormat="1" ht="23.25" hidden="1" x14ac:dyDescent="0.25">
      <c r="A331" s="59"/>
      <c r="B331" s="49"/>
      <c r="C331" s="48" t="s">
        <v>65</v>
      </c>
      <c r="D331" s="119" t="s">
        <v>66</v>
      </c>
      <c r="E331" s="119"/>
      <c r="F331" s="119"/>
      <c r="G331" s="50" t="s">
        <v>64</v>
      </c>
      <c r="H331" s="57">
        <v>45</v>
      </c>
      <c r="I331" s="51"/>
      <c r="J331" s="57">
        <v>45</v>
      </c>
      <c r="K331" s="62"/>
      <c r="L331" s="51"/>
      <c r="M331" s="52">
        <v>124.91</v>
      </c>
      <c r="N331" s="51"/>
      <c r="O331" s="55">
        <v>5592.06</v>
      </c>
      <c r="P331" s="7"/>
      <c r="AF331" s="34"/>
      <c r="AG331" s="34"/>
      <c r="AJ331" s="35" t="s">
        <v>66</v>
      </c>
      <c r="AL331" s="34"/>
      <c r="AP331" s="34"/>
      <c r="AR331" s="34"/>
      <c r="AS331" s="34"/>
    </row>
    <row r="332" spans="1:45" s="33" customFormat="1" ht="15" hidden="1" x14ac:dyDescent="0.25">
      <c r="A332" s="15"/>
      <c r="B332" s="68"/>
      <c r="C332" s="31"/>
      <c r="D332" s="117" t="s">
        <v>67</v>
      </c>
      <c r="E332" s="117"/>
      <c r="F332" s="117"/>
      <c r="G332" s="43"/>
      <c r="H332" s="69"/>
      <c r="I332" s="69"/>
      <c r="J332" s="69"/>
      <c r="K332" s="70"/>
      <c r="L332" s="69"/>
      <c r="M332" s="78">
        <v>4676.9399999999996</v>
      </c>
      <c r="N332" s="65"/>
      <c r="O332" s="72">
        <v>64985.4</v>
      </c>
      <c r="P332" s="7"/>
      <c r="AF332" s="34"/>
      <c r="AG332" s="34"/>
      <c r="AL332" s="34" t="s">
        <v>67</v>
      </c>
      <c r="AP332" s="34"/>
      <c r="AR332" s="34"/>
      <c r="AS332" s="34"/>
    </row>
    <row r="333" spans="1:45" s="33" customFormat="1" ht="56.25" hidden="1" x14ac:dyDescent="0.25">
      <c r="A333" s="42" t="s">
        <v>269</v>
      </c>
      <c r="B333" s="43" t="s">
        <v>269</v>
      </c>
      <c r="C333" s="44" t="s">
        <v>429</v>
      </c>
      <c r="D333" s="118" t="s">
        <v>270</v>
      </c>
      <c r="E333" s="118"/>
      <c r="F333" s="118"/>
      <c r="G333" s="43" t="s">
        <v>128</v>
      </c>
      <c r="H333" s="43">
        <v>5</v>
      </c>
      <c r="I333" s="43" t="s">
        <v>24</v>
      </c>
      <c r="J333" s="43" t="s">
        <v>87</v>
      </c>
      <c r="K333" s="45" t="s">
        <v>271</v>
      </c>
      <c r="L333" s="43" t="s">
        <v>167</v>
      </c>
      <c r="M333" s="45" t="s">
        <v>272</v>
      </c>
      <c r="N333" s="43" t="s">
        <v>273</v>
      </c>
      <c r="O333" s="46" t="s">
        <v>274</v>
      </c>
      <c r="P333" s="80"/>
      <c r="AF333" s="34"/>
      <c r="AG333" s="34" t="s">
        <v>270</v>
      </c>
      <c r="AL333" s="34"/>
      <c r="AP333" s="34"/>
      <c r="AR333" s="34"/>
      <c r="AS333" s="34"/>
    </row>
    <row r="334" spans="1:45" s="33" customFormat="1" ht="15" hidden="1" x14ac:dyDescent="0.25">
      <c r="A334" s="77"/>
      <c r="B334" s="6"/>
      <c r="C334" s="31"/>
      <c r="D334" s="119" t="s">
        <v>262</v>
      </c>
      <c r="E334" s="119"/>
      <c r="F334" s="119"/>
      <c r="G334" s="119"/>
      <c r="H334" s="119"/>
      <c r="I334" s="119"/>
      <c r="J334" s="119"/>
      <c r="K334" s="119"/>
      <c r="L334" s="119"/>
      <c r="M334" s="119"/>
      <c r="N334" s="119"/>
      <c r="O334" s="120"/>
      <c r="P334" s="7"/>
      <c r="AF334" s="34"/>
      <c r="AG334" s="34"/>
      <c r="AL334" s="34"/>
      <c r="AN334" s="35" t="s">
        <v>262</v>
      </c>
      <c r="AP334" s="34"/>
      <c r="AR334" s="34"/>
      <c r="AS334" s="34"/>
    </row>
    <row r="335" spans="1:45" s="33" customFormat="1" ht="15" hidden="1" x14ac:dyDescent="0.25">
      <c r="A335" s="77"/>
      <c r="B335" s="68"/>
      <c r="C335" s="31"/>
      <c r="D335" s="119" t="s">
        <v>275</v>
      </c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O335" s="120"/>
      <c r="P335" s="7"/>
      <c r="AF335" s="34"/>
      <c r="AG335" s="34"/>
      <c r="AL335" s="34"/>
      <c r="AO335" s="35" t="s">
        <v>275</v>
      </c>
      <c r="AP335" s="34"/>
      <c r="AR335" s="34"/>
      <c r="AS335" s="34"/>
    </row>
    <row r="336" spans="1:45" s="33" customFormat="1" ht="15" hidden="1" x14ac:dyDescent="0.25">
      <c r="A336" s="15"/>
      <c r="B336" s="47"/>
      <c r="C336" s="48"/>
      <c r="D336" s="121" t="s">
        <v>171</v>
      </c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2"/>
      <c r="P336" s="7"/>
      <c r="AF336" s="34"/>
      <c r="AG336" s="34"/>
      <c r="AH336" s="35" t="s">
        <v>171</v>
      </c>
      <c r="AL336" s="34"/>
      <c r="AP336" s="34"/>
      <c r="AR336" s="34"/>
      <c r="AS336" s="34"/>
    </row>
    <row r="337" spans="1:45" s="33" customFormat="1" ht="15" hidden="1" x14ac:dyDescent="0.25">
      <c r="A337" s="15"/>
      <c r="B337" s="47"/>
      <c r="C337" s="48"/>
      <c r="D337" s="121" t="s">
        <v>144</v>
      </c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2"/>
      <c r="P337" s="7"/>
      <c r="AF337" s="34"/>
      <c r="AG337" s="34"/>
      <c r="AH337" s="35" t="s">
        <v>144</v>
      </c>
      <c r="AL337" s="34"/>
      <c r="AP337" s="34"/>
      <c r="AR337" s="34"/>
      <c r="AS337" s="34"/>
    </row>
    <row r="338" spans="1:45" s="33" customFormat="1" ht="15" hidden="1" x14ac:dyDescent="0.25">
      <c r="A338" s="15"/>
      <c r="B338" s="68"/>
      <c r="C338" s="31"/>
      <c r="D338" s="117" t="s">
        <v>67</v>
      </c>
      <c r="E338" s="117"/>
      <c r="F338" s="117"/>
      <c r="G338" s="43"/>
      <c r="H338" s="69"/>
      <c r="I338" s="69"/>
      <c r="J338" s="69"/>
      <c r="K338" s="70"/>
      <c r="L338" s="69"/>
      <c r="M338" s="78">
        <v>7675.47</v>
      </c>
      <c r="N338" s="65"/>
      <c r="O338" s="72">
        <v>43366.41</v>
      </c>
      <c r="P338" s="7"/>
      <c r="AF338" s="34"/>
      <c r="AG338" s="34"/>
      <c r="AL338" s="34" t="s">
        <v>67</v>
      </c>
      <c r="AP338" s="34"/>
      <c r="AR338" s="34"/>
      <c r="AS338" s="34"/>
    </row>
    <row r="339" spans="1:45" s="33" customFormat="1" ht="56.25" hidden="1" x14ac:dyDescent="0.25">
      <c r="A339" s="42" t="s">
        <v>276</v>
      </c>
      <c r="B339" s="43" t="s">
        <v>276</v>
      </c>
      <c r="C339" s="44" t="s">
        <v>430</v>
      </c>
      <c r="D339" s="118" t="s">
        <v>277</v>
      </c>
      <c r="E339" s="118"/>
      <c r="F339" s="118"/>
      <c r="G339" s="43" t="s">
        <v>128</v>
      </c>
      <c r="H339" s="43">
        <v>5</v>
      </c>
      <c r="I339" s="43" t="s">
        <v>24</v>
      </c>
      <c r="J339" s="43" t="s">
        <v>87</v>
      </c>
      <c r="K339" s="45" t="s">
        <v>278</v>
      </c>
      <c r="L339" s="43" t="s">
        <v>167</v>
      </c>
      <c r="M339" s="45" t="s">
        <v>279</v>
      </c>
      <c r="N339" s="43" t="s">
        <v>273</v>
      </c>
      <c r="O339" s="46" t="s">
        <v>280</v>
      </c>
      <c r="P339" s="80"/>
      <c r="AF339" s="34"/>
      <c r="AG339" s="34" t="s">
        <v>277</v>
      </c>
      <c r="AL339" s="34"/>
      <c r="AP339" s="34"/>
      <c r="AR339" s="34"/>
      <c r="AS339" s="34"/>
    </row>
    <row r="340" spans="1:45" s="33" customFormat="1" ht="15" hidden="1" x14ac:dyDescent="0.25">
      <c r="A340" s="77"/>
      <c r="B340" s="6"/>
      <c r="C340" s="31"/>
      <c r="D340" s="119" t="s">
        <v>262</v>
      </c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20"/>
      <c r="P340" s="7"/>
      <c r="AF340" s="34"/>
      <c r="AG340" s="34"/>
      <c r="AL340" s="34"/>
      <c r="AN340" s="35" t="s">
        <v>262</v>
      </c>
      <c r="AP340" s="34"/>
      <c r="AR340" s="34"/>
      <c r="AS340" s="34"/>
    </row>
    <row r="341" spans="1:45" s="33" customFormat="1" ht="15" hidden="1" x14ac:dyDescent="0.25">
      <c r="A341" s="77"/>
      <c r="B341" s="68"/>
      <c r="C341" s="31"/>
      <c r="D341" s="119" t="s">
        <v>281</v>
      </c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20"/>
      <c r="P341" s="7"/>
      <c r="AF341" s="34"/>
      <c r="AG341" s="34"/>
      <c r="AL341" s="34"/>
      <c r="AO341" s="35" t="s">
        <v>281</v>
      </c>
      <c r="AP341" s="34"/>
      <c r="AR341" s="34"/>
      <c r="AS341" s="34"/>
    </row>
    <row r="342" spans="1:45" s="33" customFormat="1" ht="15" hidden="1" x14ac:dyDescent="0.25">
      <c r="A342" s="15"/>
      <c r="B342" s="47"/>
      <c r="C342" s="48"/>
      <c r="D342" s="121" t="s">
        <v>171</v>
      </c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2"/>
      <c r="P342" s="7"/>
      <c r="AF342" s="34"/>
      <c r="AG342" s="34"/>
      <c r="AH342" s="35" t="s">
        <v>171</v>
      </c>
      <c r="AL342" s="34"/>
      <c r="AP342" s="34"/>
      <c r="AR342" s="34"/>
      <c r="AS342" s="34"/>
    </row>
    <row r="343" spans="1:45" s="33" customFormat="1" ht="15" hidden="1" x14ac:dyDescent="0.25">
      <c r="A343" s="15"/>
      <c r="B343" s="47"/>
      <c r="C343" s="48"/>
      <c r="D343" s="121" t="s">
        <v>144</v>
      </c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2"/>
      <c r="P343" s="7"/>
      <c r="AF343" s="34"/>
      <c r="AG343" s="34"/>
      <c r="AH343" s="35" t="s">
        <v>144</v>
      </c>
      <c r="AL343" s="34"/>
      <c r="AP343" s="34"/>
      <c r="AR343" s="34"/>
      <c r="AS343" s="34"/>
    </row>
    <row r="344" spans="1:45" s="33" customFormat="1" ht="15" hidden="1" x14ac:dyDescent="0.25">
      <c r="A344" s="15"/>
      <c r="B344" s="68"/>
      <c r="C344" s="31"/>
      <c r="D344" s="117" t="s">
        <v>67</v>
      </c>
      <c r="E344" s="117"/>
      <c r="F344" s="117"/>
      <c r="G344" s="43"/>
      <c r="H344" s="69"/>
      <c r="I344" s="69"/>
      <c r="J344" s="69"/>
      <c r="K344" s="70"/>
      <c r="L344" s="69"/>
      <c r="M344" s="78">
        <v>13327.77</v>
      </c>
      <c r="N344" s="65"/>
      <c r="O344" s="72">
        <v>75301.899999999994</v>
      </c>
      <c r="P344" s="7"/>
      <c r="AF344" s="34"/>
      <c r="AG344" s="34"/>
      <c r="AL344" s="34" t="s">
        <v>67</v>
      </c>
      <c r="AP344" s="34"/>
      <c r="AR344" s="34"/>
      <c r="AS344" s="34"/>
    </row>
    <row r="345" spans="1:45" s="33" customFormat="1" ht="22.5" hidden="1" x14ac:dyDescent="0.25">
      <c r="A345" s="42" t="s">
        <v>282</v>
      </c>
      <c r="B345" s="43" t="s">
        <v>282</v>
      </c>
      <c r="C345" s="44" t="s">
        <v>283</v>
      </c>
      <c r="D345" s="118" t="s">
        <v>284</v>
      </c>
      <c r="E345" s="118"/>
      <c r="F345" s="118"/>
      <c r="G345" s="43" t="s">
        <v>184</v>
      </c>
      <c r="H345" s="43">
        <v>0.1</v>
      </c>
      <c r="I345" s="43" t="s">
        <v>24</v>
      </c>
      <c r="J345" s="43" t="s">
        <v>185</v>
      </c>
      <c r="K345" s="45" t="s">
        <v>285</v>
      </c>
      <c r="L345" s="43"/>
      <c r="M345" s="45" t="s">
        <v>286</v>
      </c>
      <c r="N345" s="43" t="s">
        <v>91</v>
      </c>
      <c r="O345" s="46" t="s">
        <v>287</v>
      </c>
      <c r="P345" s="7"/>
      <c r="AF345" s="34"/>
      <c r="AG345" s="34" t="s">
        <v>284</v>
      </c>
      <c r="AL345" s="34"/>
      <c r="AP345" s="34"/>
      <c r="AR345" s="34"/>
      <c r="AS345" s="34"/>
    </row>
    <row r="346" spans="1:45" s="33" customFormat="1" ht="15" hidden="1" x14ac:dyDescent="0.25">
      <c r="A346" s="77"/>
      <c r="B346" s="6"/>
      <c r="C346" s="31"/>
      <c r="D346" s="119" t="s">
        <v>262</v>
      </c>
      <c r="E346" s="119"/>
      <c r="F346" s="119"/>
      <c r="G346" s="119"/>
      <c r="H346" s="119"/>
      <c r="I346" s="119"/>
      <c r="J346" s="119"/>
      <c r="K346" s="119"/>
      <c r="L346" s="119"/>
      <c r="M346" s="119"/>
      <c r="N346" s="119"/>
      <c r="O346" s="120"/>
      <c r="P346" s="7"/>
      <c r="AF346" s="34"/>
      <c r="AG346" s="34"/>
      <c r="AL346" s="34"/>
      <c r="AN346" s="35" t="s">
        <v>262</v>
      </c>
      <c r="AP346" s="34"/>
      <c r="AR346" s="34"/>
      <c r="AS346" s="34"/>
    </row>
    <row r="347" spans="1:45" s="33" customFormat="1" ht="15" hidden="1" x14ac:dyDescent="0.25">
      <c r="A347" s="77"/>
      <c r="B347" s="68"/>
      <c r="C347" s="31"/>
      <c r="D347" s="119" t="s">
        <v>189</v>
      </c>
      <c r="E347" s="119"/>
      <c r="F347" s="119"/>
      <c r="G347" s="119"/>
      <c r="H347" s="119"/>
      <c r="I347" s="119"/>
      <c r="J347" s="119"/>
      <c r="K347" s="119"/>
      <c r="L347" s="119"/>
      <c r="M347" s="119"/>
      <c r="N347" s="119"/>
      <c r="O347" s="120"/>
      <c r="P347" s="7"/>
      <c r="AF347" s="34"/>
      <c r="AG347" s="34"/>
      <c r="AL347" s="34"/>
      <c r="AM347" s="35" t="s">
        <v>189</v>
      </c>
      <c r="AP347" s="34"/>
      <c r="AR347" s="34"/>
      <c r="AS347" s="34"/>
    </row>
    <row r="348" spans="1:45" s="33" customFormat="1" ht="15" hidden="1" x14ac:dyDescent="0.25">
      <c r="A348" s="15"/>
      <c r="B348" s="68"/>
      <c r="C348" s="31"/>
      <c r="D348" s="117" t="s">
        <v>67</v>
      </c>
      <c r="E348" s="117"/>
      <c r="F348" s="117"/>
      <c r="G348" s="43"/>
      <c r="H348" s="69"/>
      <c r="I348" s="69"/>
      <c r="J348" s="69"/>
      <c r="K348" s="70"/>
      <c r="L348" s="69"/>
      <c r="M348" s="71">
        <v>49.5</v>
      </c>
      <c r="N348" s="65"/>
      <c r="O348" s="79">
        <v>403.92</v>
      </c>
      <c r="P348" s="7"/>
      <c r="AF348" s="34"/>
      <c r="AG348" s="34"/>
      <c r="AL348" s="34" t="s">
        <v>67</v>
      </c>
      <c r="AP348" s="34"/>
      <c r="AR348" s="34"/>
      <c r="AS348" s="34"/>
    </row>
    <row r="349" spans="1:45" s="33" customFormat="1" ht="15" hidden="1" x14ac:dyDescent="0.25">
      <c r="A349" s="42" t="s">
        <v>288</v>
      </c>
      <c r="B349" s="43" t="s">
        <v>288</v>
      </c>
      <c r="C349" s="44" t="s">
        <v>68</v>
      </c>
      <c r="D349" s="118" t="s">
        <v>289</v>
      </c>
      <c r="E349" s="118"/>
      <c r="F349" s="118"/>
      <c r="G349" s="43" t="s">
        <v>44</v>
      </c>
      <c r="H349" s="43">
        <v>0.32</v>
      </c>
      <c r="I349" s="43" t="s">
        <v>24</v>
      </c>
      <c r="J349" s="43" t="s">
        <v>70</v>
      </c>
      <c r="K349" s="45"/>
      <c r="L349" s="43"/>
      <c r="M349" s="45"/>
      <c r="N349" s="43"/>
      <c r="O349" s="46"/>
      <c r="P349" s="7"/>
      <c r="AF349" s="34"/>
      <c r="AG349" s="34" t="s">
        <v>289</v>
      </c>
      <c r="AL349" s="34"/>
      <c r="AP349" s="34"/>
      <c r="AR349" s="34"/>
      <c r="AS349" s="34"/>
    </row>
    <row r="350" spans="1:45" s="33" customFormat="1" ht="57" hidden="1" x14ac:dyDescent="0.25">
      <c r="A350" s="15"/>
      <c r="B350" s="47"/>
      <c r="C350" s="48" t="s">
        <v>48</v>
      </c>
      <c r="D350" s="121" t="s">
        <v>49</v>
      </c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2"/>
      <c r="P350" s="7"/>
      <c r="AF350" s="34"/>
      <c r="AG350" s="34"/>
      <c r="AH350" s="35" t="s">
        <v>49</v>
      </c>
      <c r="AL350" s="34"/>
      <c r="AP350" s="34"/>
      <c r="AR350" s="34"/>
      <c r="AS350" s="34"/>
    </row>
    <row r="351" spans="1:45" s="33" customFormat="1" ht="15" hidden="1" x14ac:dyDescent="0.25">
      <c r="A351" s="15"/>
      <c r="B351" s="49"/>
      <c r="C351" s="48" t="s">
        <v>24</v>
      </c>
      <c r="D351" s="119" t="s">
        <v>50</v>
      </c>
      <c r="E351" s="119"/>
      <c r="F351" s="119"/>
      <c r="G351" s="50"/>
      <c r="H351" s="51"/>
      <c r="I351" s="51"/>
      <c r="J351" s="51"/>
      <c r="K351" s="52">
        <v>860.22</v>
      </c>
      <c r="L351" s="54">
        <v>1.1499999999999999</v>
      </c>
      <c r="M351" s="52">
        <v>316.56</v>
      </c>
      <c r="N351" s="54">
        <v>44.77</v>
      </c>
      <c r="O351" s="55">
        <v>14172.39</v>
      </c>
      <c r="P351" s="7"/>
      <c r="AF351" s="34"/>
      <c r="AG351" s="34"/>
      <c r="AI351" s="35" t="s">
        <v>50</v>
      </c>
      <c r="AL351" s="34"/>
      <c r="AP351" s="34"/>
      <c r="AR351" s="34"/>
      <c r="AS351" s="34"/>
    </row>
    <row r="352" spans="1:45" s="33" customFormat="1" ht="15" hidden="1" x14ac:dyDescent="0.25">
      <c r="A352" s="15"/>
      <c r="B352" s="49"/>
      <c r="C352" s="48" t="s">
        <v>51</v>
      </c>
      <c r="D352" s="119" t="s">
        <v>52</v>
      </c>
      <c r="E352" s="119"/>
      <c r="F352" s="119"/>
      <c r="G352" s="50"/>
      <c r="H352" s="51"/>
      <c r="I352" s="51"/>
      <c r="J352" s="51"/>
      <c r="K352" s="73">
        <v>1757.22</v>
      </c>
      <c r="L352" s="54">
        <v>1.1499999999999999</v>
      </c>
      <c r="M352" s="52">
        <v>646.66</v>
      </c>
      <c r="N352" s="54">
        <v>13.24</v>
      </c>
      <c r="O352" s="55">
        <v>8561.7800000000007</v>
      </c>
      <c r="P352" s="7"/>
      <c r="AF352" s="34"/>
      <c r="AG352" s="34"/>
      <c r="AI352" s="35" t="s">
        <v>52</v>
      </c>
      <c r="AL352" s="34"/>
      <c r="AP352" s="34"/>
      <c r="AR352" s="34"/>
      <c r="AS352" s="34"/>
    </row>
    <row r="353" spans="1:45" s="33" customFormat="1" ht="15" hidden="1" x14ac:dyDescent="0.25">
      <c r="A353" s="15"/>
      <c r="B353" s="49"/>
      <c r="C353" s="48" t="s">
        <v>53</v>
      </c>
      <c r="D353" s="119" t="s">
        <v>54</v>
      </c>
      <c r="E353" s="119"/>
      <c r="F353" s="119"/>
      <c r="G353" s="50"/>
      <c r="H353" s="51"/>
      <c r="I353" s="51"/>
      <c r="J353" s="51"/>
      <c r="K353" s="52">
        <v>101.91</v>
      </c>
      <c r="L353" s="54">
        <v>1.1499999999999999</v>
      </c>
      <c r="M353" s="52">
        <v>37.5</v>
      </c>
      <c r="N353" s="54">
        <v>44.77</v>
      </c>
      <c r="O353" s="55">
        <v>1678.88</v>
      </c>
      <c r="P353" s="7"/>
      <c r="AF353" s="34"/>
      <c r="AG353" s="34"/>
      <c r="AI353" s="35" t="s">
        <v>54</v>
      </c>
      <c r="AL353" s="34"/>
      <c r="AP353" s="34"/>
      <c r="AR353" s="34"/>
      <c r="AS353" s="34"/>
    </row>
    <row r="354" spans="1:45" s="33" customFormat="1" ht="15" hidden="1" x14ac:dyDescent="0.25">
      <c r="A354" s="15"/>
      <c r="B354" s="49"/>
      <c r="C354" s="48" t="s">
        <v>55</v>
      </c>
      <c r="D354" s="119" t="s">
        <v>56</v>
      </c>
      <c r="E354" s="119"/>
      <c r="F354" s="119"/>
      <c r="G354" s="50"/>
      <c r="H354" s="51"/>
      <c r="I354" s="51"/>
      <c r="J354" s="51"/>
      <c r="K354" s="73">
        <v>11242.59</v>
      </c>
      <c r="L354" s="51"/>
      <c r="M354" s="73">
        <v>3597.63</v>
      </c>
      <c r="N354" s="54">
        <v>8.16</v>
      </c>
      <c r="O354" s="55">
        <v>29356.66</v>
      </c>
      <c r="P354" s="7"/>
      <c r="AF354" s="34"/>
      <c r="AG354" s="34"/>
      <c r="AI354" s="35" t="s">
        <v>56</v>
      </c>
      <c r="AL354" s="34"/>
      <c r="AP354" s="34"/>
      <c r="AR354" s="34"/>
      <c r="AS354" s="34"/>
    </row>
    <row r="355" spans="1:45" s="33" customFormat="1" ht="15" hidden="1" x14ac:dyDescent="0.25">
      <c r="A355" s="59"/>
      <c r="B355" s="49"/>
      <c r="C355" s="48"/>
      <c r="D355" s="119" t="s">
        <v>57</v>
      </c>
      <c r="E355" s="119"/>
      <c r="F355" s="119"/>
      <c r="G355" s="50" t="s">
        <v>58</v>
      </c>
      <c r="H355" s="60">
        <v>95.9</v>
      </c>
      <c r="I355" s="54">
        <v>1.1499999999999999</v>
      </c>
      <c r="J355" s="61">
        <v>35.291200000000003</v>
      </c>
      <c r="K355" s="62"/>
      <c r="L355" s="51"/>
      <c r="M355" s="62"/>
      <c r="N355" s="51"/>
      <c r="O355" s="58"/>
      <c r="P355" s="7"/>
      <c r="AF355" s="34"/>
      <c r="AG355" s="34"/>
      <c r="AJ355" s="35" t="s">
        <v>57</v>
      </c>
      <c r="AL355" s="34"/>
      <c r="AP355" s="34"/>
      <c r="AR355" s="34"/>
      <c r="AS355" s="34"/>
    </row>
    <row r="356" spans="1:45" s="33" customFormat="1" ht="15" hidden="1" x14ac:dyDescent="0.25">
      <c r="A356" s="59"/>
      <c r="B356" s="49"/>
      <c r="C356" s="48"/>
      <c r="D356" s="119" t="s">
        <v>59</v>
      </c>
      <c r="E356" s="119"/>
      <c r="F356" s="119"/>
      <c r="G356" s="50" t="s">
        <v>58</v>
      </c>
      <c r="H356" s="54">
        <v>8.1199999999999992</v>
      </c>
      <c r="I356" s="54">
        <v>1.1499999999999999</v>
      </c>
      <c r="J356" s="74">
        <v>2.9881600000000001</v>
      </c>
      <c r="K356" s="62"/>
      <c r="L356" s="51"/>
      <c r="M356" s="62"/>
      <c r="N356" s="51"/>
      <c r="O356" s="58"/>
      <c r="P356" s="7"/>
      <c r="AF356" s="34"/>
      <c r="AG356" s="34"/>
      <c r="AJ356" s="35" t="s">
        <v>59</v>
      </c>
      <c r="AL356" s="34"/>
      <c r="AP356" s="34"/>
      <c r="AR356" s="34"/>
      <c r="AS356" s="34"/>
    </row>
    <row r="357" spans="1:45" s="33" customFormat="1" ht="15" hidden="1" x14ac:dyDescent="0.25">
      <c r="A357" s="63"/>
      <c r="B357" s="50"/>
      <c r="C357" s="48"/>
      <c r="D357" s="123" t="s">
        <v>60</v>
      </c>
      <c r="E357" s="123"/>
      <c r="F357" s="123"/>
      <c r="G357" s="64"/>
      <c r="H357" s="65"/>
      <c r="I357" s="65"/>
      <c r="J357" s="65"/>
      <c r="K357" s="76">
        <v>13860.03</v>
      </c>
      <c r="L357" s="65"/>
      <c r="M357" s="76">
        <v>4560.8500000000004</v>
      </c>
      <c r="N357" s="65"/>
      <c r="O357" s="67">
        <v>52090.83</v>
      </c>
      <c r="P357" s="7"/>
      <c r="AF357" s="34"/>
      <c r="AG357" s="34"/>
      <c r="AK357" s="35" t="s">
        <v>60</v>
      </c>
      <c r="AL357" s="34"/>
      <c r="AP357" s="34"/>
      <c r="AR357" s="34"/>
      <c r="AS357" s="34"/>
    </row>
    <row r="358" spans="1:45" s="33" customFormat="1" ht="15" hidden="1" x14ac:dyDescent="0.25">
      <c r="A358" s="59"/>
      <c r="B358" s="49"/>
      <c r="C358" s="48"/>
      <c r="D358" s="119" t="s">
        <v>61</v>
      </c>
      <c r="E358" s="119"/>
      <c r="F358" s="119"/>
      <c r="G358" s="50"/>
      <c r="H358" s="51"/>
      <c r="I358" s="51"/>
      <c r="J358" s="51"/>
      <c r="K358" s="62"/>
      <c r="L358" s="51"/>
      <c r="M358" s="52">
        <v>354.06</v>
      </c>
      <c r="N358" s="51"/>
      <c r="O358" s="55">
        <v>15851.27</v>
      </c>
      <c r="P358" s="7"/>
      <c r="AF358" s="34"/>
      <c r="AG358" s="34"/>
      <c r="AJ358" s="35" t="s">
        <v>61</v>
      </c>
      <c r="AL358" s="34"/>
      <c r="AP358" s="34"/>
      <c r="AR358" s="34"/>
      <c r="AS358" s="34"/>
    </row>
    <row r="359" spans="1:45" s="33" customFormat="1" ht="23.25" hidden="1" x14ac:dyDescent="0.25">
      <c r="A359" s="59"/>
      <c r="B359" s="49"/>
      <c r="C359" s="48" t="s">
        <v>62</v>
      </c>
      <c r="D359" s="119" t="s">
        <v>63</v>
      </c>
      <c r="E359" s="119"/>
      <c r="F359" s="119"/>
      <c r="G359" s="50" t="s">
        <v>64</v>
      </c>
      <c r="H359" s="57">
        <v>95</v>
      </c>
      <c r="I359" s="51"/>
      <c r="J359" s="57">
        <v>95</v>
      </c>
      <c r="K359" s="62"/>
      <c r="L359" s="51"/>
      <c r="M359" s="52">
        <v>336.36</v>
      </c>
      <c r="N359" s="51"/>
      <c r="O359" s="55">
        <v>15058.71</v>
      </c>
      <c r="P359" s="7"/>
      <c r="AF359" s="34"/>
      <c r="AG359" s="34"/>
      <c r="AJ359" s="35" t="s">
        <v>63</v>
      </c>
      <c r="AL359" s="34"/>
      <c r="AP359" s="34"/>
      <c r="AR359" s="34"/>
      <c r="AS359" s="34"/>
    </row>
    <row r="360" spans="1:45" s="33" customFormat="1" ht="23.25" hidden="1" x14ac:dyDescent="0.25">
      <c r="A360" s="59"/>
      <c r="B360" s="49"/>
      <c r="C360" s="48" t="s">
        <v>65</v>
      </c>
      <c r="D360" s="119" t="s">
        <v>66</v>
      </c>
      <c r="E360" s="119"/>
      <c r="F360" s="119"/>
      <c r="G360" s="50" t="s">
        <v>64</v>
      </c>
      <c r="H360" s="57">
        <v>45</v>
      </c>
      <c r="I360" s="51"/>
      <c r="J360" s="57">
        <v>45</v>
      </c>
      <c r="K360" s="62"/>
      <c r="L360" s="51"/>
      <c r="M360" s="52">
        <v>159.33000000000001</v>
      </c>
      <c r="N360" s="51"/>
      <c r="O360" s="55">
        <v>7133.07</v>
      </c>
      <c r="P360" s="7"/>
      <c r="AF360" s="34"/>
      <c r="AG360" s="34"/>
      <c r="AJ360" s="35" t="s">
        <v>66</v>
      </c>
      <c r="AL360" s="34"/>
      <c r="AP360" s="34"/>
      <c r="AR360" s="34"/>
      <c r="AS360" s="34"/>
    </row>
    <row r="361" spans="1:45" s="33" customFormat="1" ht="15" hidden="1" x14ac:dyDescent="0.25">
      <c r="A361" s="15"/>
      <c r="B361" s="68"/>
      <c r="C361" s="31"/>
      <c r="D361" s="117" t="s">
        <v>67</v>
      </c>
      <c r="E361" s="117"/>
      <c r="F361" s="117"/>
      <c r="G361" s="43"/>
      <c r="H361" s="69"/>
      <c r="I361" s="69"/>
      <c r="J361" s="69"/>
      <c r="K361" s="70"/>
      <c r="L361" s="69"/>
      <c r="M361" s="78">
        <v>5056.54</v>
      </c>
      <c r="N361" s="65"/>
      <c r="O361" s="72">
        <v>74282.61</v>
      </c>
      <c r="P361" s="7"/>
      <c r="AF361" s="34"/>
      <c r="AG361" s="34"/>
      <c r="AL361" s="34" t="s">
        <v>67</v>
      </c>
      <c r="AP361" s="34"/>
      <c r="AR361" s="34"/>
      <c r="AS361" s="34"/>
    </row>
    <row r="362" spans="1:45" s="33" customFormat="1" ht="45.75" hidden="1" x14ac:dyDescent="0.25">
      <c r="A362" s="42" t="s">
        <v>290</v>
      </c>
      <c r="B362" s="43" t="s">
        <v>290</v>
      </c>
      <c r="C362" s="44" t="s">
        <v>291</v>
      </c>
      <c r="D362" s="118" t="s">
        <v>292</v>
      </c>
      <c r="E362" s="118"/>
      <c r="F362" s="118"/>
      <c r="G362" s="43" t="s">
        <v>212</v>
      </c>
      <c r="H362" s="43">
        <v>-3.52</v>
      </c>
      <c r="I362" s="43" t="s">
        <v>24</v>
      </c>
      <c r="J362" s="43" t="s">
        <v>293</v>
      </c>
      <c r="K362" s="45" t="s">
        <v>294</v>
      </c>
      <c r="L362" s="43"/>
      <c r="M362" s="45" t="s">
        <v>295</v>
      </c>
      <c r="N362" s="43" t="s">
        <v>91</v>
      </c>
      <c r="O362" s="46" t="s">
        <v>296</v>
      </c>
      <c r="P362" s="7"/>
      <c r="AF362" s="34"/>
      <c r="AG362" s="34" t="s">
        <v>292</v>
      </c>
      <c r="AL362" s="34"/>
      <c r="AP362" s="34"/>
      <c r="AR362" s="34"/>
      <c r="AS362" s="34"/>
    </row>
    <row r="363" spans="1:45" s="33" customFormat="1" ht="15" hidden="1" x14ac:dyDescent="0.25">
      <c r="A363" s="77"/>
      <c r="B363" s="6"/>
      <c r="C363" s="31"/>
      <c r="D363" s="119" t="s">
        <v>262</v>
      </c>
      <c r="E363" s="119"/>
      <c r="F363" s="119"/>
      <c r="G363" s="119"/>
      <c r="H363" s="119"/>
      <c r="I363" s="119"/>
      <c r="J363" s="119"/>
      <c r="K363" s="119"/>
      <c r="L363" s="119"/>
      <c r="M363" s="119"/>
      <c r="N363" s="119"/>
      <c r="O363" s="120"/>
      <c r="P363" s="7"/>
      <c r="AF363" s="34"/>
      <c r="AG363" s="34"/>
      <c r="AL363" s="34"/>
      <c r="AN363" s="35" t="s">
        <v>262</v>
      </c>
      <c r="AP363" s="34"/>
      <c r="AR363" s="34"/>
      <c r="AS363" s="34"/>
    </row>
    <row r="364" spans="1:45" s="33" customFormat="1" ht="15" hidden="1" x14ac:dyDescent="0.25">
      <c r="A364" s="15"/>
      <c r="B364" s="68"/>
      <c r="C364" s="31"/>
      <c r="D364" s="117" t="s">
        <v>67</v>
      </c>
      <c r="E364" s="117"/>
      <c r="F364" s="117"/>
      <c r="G364" s="43"/>
      <c r="H364" s="69"/>
      <c r="I364" s="69"/>
      <c r="J364" s="69"/>
      <c r="K364" s="70"/>
      <c r="L364" s="69"/>
      <c r="M364" s="71">
        <v>-30.27</v>
      </c>
      <c r="N364" s="65"/>
      <c r="O364" s="79">
        <v>-247</v>
      </c>
      <c r="P364" s="7"/>
      <c r="AF364" s="34"/>
      <c r="AG364" s="34"/>
      <c r="AL364" s="34" t="s">
        <v>67</v>
      </c>
      <c r="AP364" s="34"/>
      <c r="AR364" s="34"/>
      <c r="AS364" s="34"/>
    </row>
    <row r="365" spans="1:45" s="33" customFormat="1" ht="56.25" hidden="1" x14ac:dyDescent="0.25">
      <c r="A365" s="42" t="s">
        <v>297</v>
      </c>
      <c r="B365" s="43" t="s">
        <v>297</v>
      </c>
      <c r="C365" s="44" t="s">
        <v>431</v>
      </c>
      <c r="D365" s="118" t="s">
        <v>298</v>
      </c>
      <c r="E365" s="118"/>
      <c r="F365" s="118"/>
      <c r="G365" s="43" t="s">
        <v>212</v>
      </c>
      <c r="H365" s="43">
        <v>345</v>
      </c>
      <c r="I365" s="43" t="s">
        <v>24</v>
      </c>
      <c r="J365" s="43" t="s">
        <v>299</v>
      </c>
      <c r="K365" s="45" t="s">
        <v>300</v>
      </c>
      <c r="L365" s="43" t="s">
        <v>167</v>
      </c>
      <c r="M365" s="45" t="s">
        <v>301</v>
      </c>
      <c r="N365" s="43" t="s">
        <v>91</v>
      </c>
      <c r="O365" s="46" t="s">
        <v>302</v>
      </c>
      <c r="P365" s="80"/>
      <c r="AF365" s="34"/>
      <c r="AG365" s="34" t="s">
        <v>298</v>
      </c>
      <c r="AL365" s="34"/>
      <c r="AP365" s="34"/>
      <c r="AR365" s="34"/>
      <c r="AS365" s="34"/>
    </row>
    <row r="366" spans="1:45" s="33" customFormat="1" ht="15" hidden="1" x14ac:dyDescent="0.25">
      <c r="A366" s="77"/>
      <c r="B366" s="6"/>
      <c r="C366" s="31"/>
      <c r="D366" s="119" t="s">
        <v>262</v>
      </c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20"/>
      <c r="P366" s="7"/>
      <c r="AF366" s="34"/>
      <c r="AG366" s="34"/>
      <c r="AL366" s="34"/>
      <c r="AN366" s="35" t="s">
        <v>262</v>
      </c>
      <c r="AP366" s="34"/>
      <c r="AR366" s="34"/>
      <c r="AS366" s="34"/>
    </row>
    <row r="367" spans="1:45" s="33" customFormat="1" ht="15" hidden="1" x14ac:dyDescent="0.25">
      <c r="A367" s="77"/>
      <c r="B367" s="68"/>
      <c r="C367" s="31"/>
      <c r="D367" s="119" t="s">
        <v>303</v>
      </c>
      <c r="E367" s="119"/>
      <c r="F367" s="119"/>
      <c r="G367" s="119"/>
      <c r="H367" s="119"/>
      <c r="I367" s="119"/>
      <c r="J367" s="119"/>
      <c r="K367" s="119"/>
      <c r="L367" s="119"/>
      <c r="M367" s="119"/>
      <c r="N367" s="119"/>
      <c r="O367" s="120"/>
      <c r="P367" s="7"/>
      <c r="AF367" s="34"/>
      <c r="AG367" s="34"/>
      <c r="AL367" s="34"/>
      <c r="AO367" s="35" t="s">
        <v>303</v>
      </c>
      <c r="AP367" s="34"/>
      <c r="AR367" s="34"/>
      <c r="AS367" s="34"/>
    </row>
    <row r="368" spans="1:45" s="33" customFormat="1" ht="15" hidden="1" x14ac:dyDescent="0.25">
      <c r="A368" s="15"/>
      <c r="B368" s="47"/>
      <c r="C368" s="48"/>
      <c r="D368" s="121" t="s">
        <v>171</v>
      </c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2"/>
      <c r="P368" s="7"/>
      <c r="AF368" s="34"/>
      <c r="AG368" s="34"/>
      <c r="AH368" s="35" t="s">
        <v>171</v>
      </c>
      <c r="AL368" s="34"/>
      <c r="AP368" s="34"/>
      <c r="AR368" s="34"/>
      <c r="AS368" s="34"/>
    </row>
    <row r="369" spans="1:45" s="33" customFormat="1" ht="15" hidden="1" x14ac:dyDescent="0.25">
      <c r="A369" s="15"/>
      <c r="B369" s="47"/>
      <c r="C369" s="48"/>
      <c r="D369" s="121" t="s">
        <v>144</v>
      </c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2"/>
      <c r="P369" s="7"/>
      <c r="AF369" s="34"/>
      <c r="AG369" s="34"/>
      <c r="AH369" s="35" t="s">
        <v>144</v>
      </c>
      <c r="AL369" s="34"/>
      <c r="AP369" s="34"/>
      <c r="AR369" s="34"/>
      <c r="AS369" s="34"/>
    </row>
    <row r="370" spans="1:45" s="33" customFormat="1" ht="15" hidden="1" x14ac:dyDescent="0.25">
      <c r="A370" s="15"/>
      <c r="B370" s="68"/>
      <c r="C370" s="31"/>
      <c r="D370" s="117" t="s">
        <v>67</v>
      </c>
      <c r="E370" s="117"/>
      <c r="F370" s="117"/>
      <c r="G370" s="43"/>
      <c r="H370" s="69"/>
      <c r="I370" s="69"/>
      <c r="J370" s="69"/>
      <c r="K370" s="70"/>
      <c r="L370" s="69"/>
      <c r="M370" s="78">
        <v>64931.94</v>
      </c>
      <c r="N370" s="65"/>
      <c r="O370" s="72">
        <v>529844.63</v>
      </c>
      <c r="P370" s="7"/>
      <c r="AF370" s="34"/>
      <c r="AG370" s="34"/>
      <c r="AL370" s="34" t="s">
        <v>67</v>
      </c>
      <c r="AP370" s="34"/>
      <c r="AR370" s="34"/>
      <c r="AS370" s="34"/>
    </row>
    <row r="371" spans="1:45" s="33" customFormat="1" ht="34.5" hidden="1" x14ac:dyDescent="0.25">
      <c r="A371" s="42" t="s">
        <v>304</v>
      </c>
      <c r="B371" s="43" t="s">
        <v>304</v>
      </c>
      <c r="C371" s="44" t="s">
        <v>305</v>
      </c>
      <c r="D371" s="118" t="s">
        <v>306</v>
      </c>
      <c r="E371" s="118"/>
      <c r="F371" s="118"/>
      <c r="G371" s="43" t="s">
        <v>238</v>
      </c>
      <c r="H371" s="43">
        <v>0.04</v>
      </c>
      <c r="I371" s="43" t="s">
        <v>24</v>
      </c>
      <c r="J371" s="43" t="s">
        <v>307</v>
      </c>
      <c r="K371" s="45" t="s">
        <v>308</v>
      </c>
      <c r="L371" s="43"/>
      <c r="M371" s="45" t="s">
        <v>309</v>
      </c>
      <c r="N371" s="43" t="s">
        <v>91</v>
      </c>
      <c r="O371" s="46" t="s">
        <v>310</v>
      </c>
      <c r="P371" s="7"/>
      <c r="AF371" s="34"/>
      <c r="AG371" s="34" t="s">
        <v>306</v>
      </c>
      <c r="AL371" s="34"/>
      <c r="AP371" s="34"/>
      <c r="AR371" s="34"/>
      <c r="AS371" s="34"/>
    </row>
    <row r="372" spans="1:45" s="33" customFormat="1" ht="15" hidden="1" x14ac:dyDescent="0.25">
      <c r="A372" s="77"/>
      <c r="B372" s="6"/>
      <c r="C372" s="31"/>
      <c r="D372" s="119" t="s">
        <v>262</v>
      </c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20"/>
      <c r="P372" s="7"/>
      <c r="AF372" s="34"/>
      <c r="AG372" s="34"/>
      <c r="AL372" s="34"/>
      <c r="AN372" s="35" t="s">
        <v>262</v>
      </c>
      <c r="AP372" s="34"/>
      <c r="AR372" s="34"/>
      <c r="AS372" s="34"/>
    </row>
    <row r="373" spans="1:45" s="33" customFormat="1" ht="15" hidden="1" x14ac:dyDescent="0.25">
      <c r="A373" s="77"/>
      <c r="B373" s="68"/>
      <c r="C373" s="31"/>
      <c r="D373" s="119" t="s">
        <v>311</v>
      </c>
      <c r="E373" s="119"/>
      <c r="F373" s="119"/>
      <c r="G373" s="119"/>
      <c r="H373" s="119"/>
      <c r="I373" s="119"/>
      <c r="J373" s="119"/>
      <c r="K373" s="119"/>
      <c r="L373" s="119"/>
      <c r="M373" s="119"/>
      <c r="N373" s="119"/>
      <c r="O373" s="120"/>
      <c r="P373" s="7"/>
      <c r="AF373" s="34"/>
      <c r="AG373" s="34"/>
      <c r="AL373" s="34"/>
      <c r="AM373" s="35" t="s">
        <v>311</v>
      </c>
      <c r="AP373" s="34"/>
      <c r="AR373" s="34"/>
      <c r="AS373" s="34"/>
    </row>
    <row r="374" spans="1:45" s="33" customFormat="1" ht="15" hidden="1" x14ac:dyDescent="0.25">
      <c r="A374" s="15"/>
      <c r="B374" s="68"/>
      <c r="C374" s="31"/>
      <c r="D374" s="117" t="s">
        <v>67</v>
      </c>
      <c r="E374" s="117"/>
      <c r="F374" s="117"/>
      <c r="G374" s="43"/>
      <c r="H374" s="69"/>
      <c r="I374" s="69"/>
      <c r="J374" s="69"/>
      <c r="K374" s="70"/>
      <c r="L374" s="69"/>
      <c r="M374" s="78">
        <v>1562.4</v>
      </c>
      <c r="N374" s="65"/>
      <c r="O374" s="72">
        <v>12749.18</v>
      </c>
      <c r="P374" s="7"/>
      <c r="AF374" s="34"/>
      <c r="AG374" s="34"/>
      <c r="AL374" s="34" t="s">
        <v>67</v>
      </c>
      <c r="AP374" s="34"/>
      <c r="AR374" s="34"/>
      <c r="AS374" s="34"/>
    </row>
    <row r="375" spans="1:45" s="33" customFormat="1" ht="45.75" hidden="1" x14ac:dyDescent="0.25">
      <c r="A375" s="42" t="s">
        <v>312</v>
      </c>
      <c r="B375" s="43" t="s">
        <v>312</v>
      </c>
      <c r="C375" s="44" t="s">
        <v>313</v>
      </c>
      <c r="D375" s="118" t="s">
        <v>314</v>
      </c>
      <c r="E375" s="118"/>
      <c r="F375" s="118"/>
      <c r="G375" s="43" t="s">
        <v>44</v>
      </c>
      <c r="H375" s="43">
        <v>0.32</v>
      </c>
      <c r="I375" s="43" t="s">
        <v>24</v>
      </c>
      <c r="J375" s="43" t="s">
        <v>70</v>
      </c>
      <c r="K375" s="45"/>
      <c r="L375" s="43"/>
      <c r="M375" s="45"/>
      <c r="N375" s="43"/>
      <c r="O375" s="46"/>
      <c r="P375" s="7"/>
      <c r="AF375" s="34"/>
      <c r="AG375" s="34" t="s">
        <v>314</v>
      </c>
      <c r="AL375" s="34"/>
      <c r="AP375" s="34"/>
      <c r="AR375" s="34"/>
      <c r="AS375" s="34"/>
    </row>
    <row r="376" spans="1:45" s="33" customFormat="1" ht="57" hidden="1" x14ac:dyDescent="0.25">
      <c r="A376" s="15"/>
      <c r="B376" s="47"/>
      <c r="C376" s="48" t="s">
        <v>48</v>
      </c>
      <c r="D376" s="121" t="s">
        <v>49</v>
      </c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2"/>
      <c r="P376" s="7"/>
      <c r="AF376" s="34"/>
      <c r="AG376" s="34"/>
      <c r="AH376" s="35" t="s">
        <v>49</v>
      </c>
      <c r="AL376" s="34"/>
      <c r="AP376" s="34"/>
      <c r="AR376" s="34"/>
      <c r="AS376" s="34"/>
    </row>
    <row r="377" spans="1:45" s="33" customFormat="1" ht="15" hidden="1" x14ac:dyDescent="0.25">
      <c r="A377" s="15"/>
      <c r="B377" s="49"/>
      <c r="C377" s="48" t="s">
        <v>24</v>
      </c>
      <c r="D377" s="119" t="s">
        <v>50</v>
      </c>
      <c r="E377" s="119"/>
      <c r="F377" s="119"/>
      <c r="G377" s="50"/>
      <c r="H377" s="51"/>
      <c r="I377" s="51"/>
      <c r="J377" s="51"/>
      <c r="K377" s="52">
        <v>149.36000000000001</v>
      </c>
      <c r="L377" s="54">
        <v>1.1499999999999999</v>
      </c>
      <c r="M377" s="52">
        <v>54.96</v>
      </c>
      <c r="N377" s="54">
        <v>44.77</v>
      </c>
      <c r="O377" s="55">
        <v>2460.56</v>
      </c>
      <c r="P377" s="7"/>
      <c r="AF377" s="34"/>
      <c r="AG377" s="34"/>
      <c r="AI377" s="35" t="s">
        <v>50</v>
      </c>
      <c r="AL377" s="34"/>
      <c r="AP377" s="34"/>
      <c r="AR377" s="34"/>
      <c r="AS377" s="34"/>
    </row>
    <row r="378" spans="1:45" s="33" customFormat="1" ht="15" hidden="1" x14ac:dyDescent="0.25">
      <c r="A378" s="15"/>
      <c r="B378" s="49"/>
      <c r="C378" s="48" t="s">
        <v>51</v>
      </c>
      <c r="D378" s="119" t="s">
        <v>52</v>
      </c>
      <c r="E378" s="119"/>
      <c r="F378" s="119"/>
      <c r="G378" s="50"/>
      <c r="H378" s="51"/>
      <c r="I378" s="51"/>
      <c r="J378" s="51"/>
      <c r="K378" s="52">
        <v>638.36</v>
      </c>
      <c r="L378" s="54">
        <v>1.1499999999999999</v>
      </c>
      <c r="M378" s="52">
        <v>234.92</v>
      </c>
      <c r="N378" s="54">
        <v>13.24</v>
      </c>
      <c r="O378" s="55">
        <v>3110.34</v>
      </c>
      <c r="P378" s="7"/>
      <c r="AF378" s="34"/>
      <c r="AG378" s="34"/>
      <c r="AI378" s="35" t="s">
        <v>52</v>
      </c>
      <c r="AL378" s="34"/>
      <c r="AP378" s="34"/>
      <c r="AR378" s="34"/>
      <c r="AS378" s="34"/>
    </row>
    <row r="379" spans="1:45" s="33" customFormat="1" ht="15" hidden="1" x14ac:dyDescent="0.25">
      <c r="A379" s="15"/>
      <c r="B379" s="49"/>
      <c r="C379" s="48" t="s">
        <v>53</v>
      </c>
      <c r="D379" s="119" t="s">
        <v>54</v>
      </c>
      <c r="E379" s="119"/>
      <c r="F379" s="119"/>
      <c r="G379" s="50"/>
      <c r="H379" s="51"/>
      <c r="I379" s="51"/>
      <c r="J379" s="51"/>
      <c r="K379" s="52">
        <v>37.65</v>
      </c>
      <c r="L379" s="54">
        <v>1.1499999999999999</v>
      </c>
      <c r="M379" s="52">
        <v>13.86</v>
      </c>
      <c r="N379" s="54">
        <v>44.77</v>
      </c>
      <c r="O379" s="56">
        <v>620.51</v>
      </c>
      <c r="P379" s="7"/>
      <c r="AF379" s="34"/>
      <c r="AG379" s="34"/>
      <c r="AI379" s="35" t="s">
        <v>54</v>
      </c>
      <c r="AL379" s="34"/>
      <c r="AP379" s="34"/>
      <c r="AR379" s="34"/>
      <c r="AS379" s="34"/>
    </row>
    <row r="380" spans="1:45" s="33" customFormat="1" ht="15" hidden="1" x14ac:dyDescent="0.25">
      <c r="A380" s="15"/>
      <c r="B380" s="49"/>
      <c r="C380" s="48" t="s">
        <v>55</v>
      </c>
      <c r="D380" s="119" t="s">
        <v>56</v>
      </c>
      <c r="E380" s="119"/>
      <c r="F380" s="119"/>
      <c r="G380" s="50"/>
      <c r="H380" s="51"/>
      <c r="I380" s="51"/>
      <c r="J380" s="51"/>
      <c r="K380" s="52">
        <v>2.99</v>
      </c>
      <c r="L380" s="51"/>
      <c r="M380" s="52">
        <v>0.96</v>
      </c>
      <c r="N380" s="54">
        <v>8.16</v>
      </c>
      <c r="O380" s="56">
        <v>7.83</v>
      </c>
      <c r="P380" s="7"/>
      <c r="AF380" s="34"/>
      <c r="AG380" s="34"/>
      <c r="AI380" s="35" t="s">
        <v>56</v>
      </c>
      <c r="AL380" s="34"/>
      <c r="AP380" s="34"/>
      <c r="AR380" s="34"/>
      <c r="AS380" s="34"/>
    </row>
    <row r="381" spans="1:45" s="33" customFormat="1" ht="15" hidden="1" x14ac:dyDescent="0.25">
      <c r="A381" s="59"/>
      <c r="B381" s="49"/>
      <c r="C381" s="48"/>
      <c r="D381" s="119" t="s">
        <v>57</v>
      </c>
      <c r="E381" s="119"/>
      <c r="F381" s="119"/>
      <c r="G381" s="50" t="s">
        <v>58</v>
      </c>
      <c r="H381" s="54">
        <v>17.510000000000002</v>
      </c>
      <c r="I381" s="54">
        <v>1.1499999999999999</v>
      </c>
      <c r="J381" s="74">
        <v>6.4436799999999996</v>
      </c>
      <c r="K381" s="62"/>
      <c r="L381" s="51"/>
      <c r="M381" s="62"/>
      <c r="N381" s="51"/>
      <c r="O381" s="58"/>
      <c r="P381" s="7"/>
      <c r="AF381" s="34"/>
      <c r="AG381" s="34"/>
      <c r="AJ381" s="35" t="s">
        <v>57</v>
      </c>
      <c r="AL381" s="34"/>
      <c r="AP381" s="34"/>
      <c r="AR381" s="34"/>
      <c r="AS381" s="34"/>
    </row>
    <row r="382" spans="1:45" s="33" customFormat="1" ht="15" hidden="1" x14ac:dyDescent="0.25">
      <c r="A382" s="59"/>
      <c r="B382" s="49"/>
      <c r="C382" s="48"/>
      <c r="D382" s="119" t="s">
        <v>59</v>
      </c>
      <c r="E382" s="119"/>
      <c r="F382" s="119"/>
      <c r="G382" s="50" t="s">
        <v>58</v>
      </c>
      <c r="H382" s="57">
        <v>3</v>
      </c>
      <c r="I382" s="54">
        <v>1.1499999999999999</v>
      </c>
      <c r="J382" s="53">
        <v>1.1040000000000001</v>
      </c>
      <c r="K382" s="62"/>
      <c r="L382" s="51"/>
      <c r="M382" s="62"/>
      <c r="N382" s="51"/>
      <c r="O382" s="58"/>
      <c r="P382" s="7"/>
      <c r="AF382" s="34"/>
      <c r="AG382" s="34"/>
      <c r="AJ382" s="35" t="s">
        <v>59</v>
      </c>
      <c r="AL382" s="34"/>
      <c r="AP382" s="34"/>
      <c r="AR382" s="34"/>
      <c r="AS382" s="34"/>
    </row>
    <row r="383" spans="1:45" s="33" customFormat="1" ht="15" hidden="1" x14ac:dyDescent="0.25">
      <c r="A383" s="63"/>
      <c r="B383" s="50"/>
      <c r="C383" s="48"/>
      <c r="D383" s="123" t="s">
        <v>60</v>
      </c>
      <c r="E383" s="123"/>
      <c r="F383" s="123"/>
      <c r="G383" s="64"/>
      <c r="H383" s="65"/>
      <c r="I383" s="65"/>
      <c r="J383" s="65"/>
      <c r="K383" s="66">
        <v>790.71</v>
      </c>
      <c r="L383" s="65"/>
      <c r="M383" s="66">
        <v>290.83999999999997</v>
      </c>
      <c r="N383" s="65"/>
      <c r="O383" s="67">
        <v>5578.73</v>
      </c>
      <c r="P383" s="7"/>
      <c r="AF383" s="34"/>
      <c r="AG383" s="34"/>
      <c r="AK383" s="35" t="s">
        <v>60</v>
      </c>
      <c r="AL383" s="34"/>
      <c r="AP383" s="34"/>
      <c r="AR383" s="34"/>
      <c r="AS383" s="34"/>
    </row>
    <row r="384" spans="1:45" s="33" customFormat="1" ht="15" hidden="1" x14ac:dyDescent="0.25">
      <c r="A384" s="59"/>
      <c r="B384" s="49"/>
      <c r="C384" s="48"/>
      <c r="D384" s="119" t="s">
        <v>61</v>
      </c>
      <c r="E384" s="119"/>
      <c r="F384" s="119"/>
      <c r="G384" s="50"/>
      <c r="H384" s="51"/>
      <c r="I384" s="51"/>
      <c r="J384" s="51"/>
      <c r="K384" s="62"/>
      <c r="L384" s="51"/>
      <c r="M384" s="52">
        <v>68.819999999999993</v>
      </c>
      <c r="N384" s="51"/>
      <c r="O384" s="55">
        <v>3081.07</v>
      </c>
      <c r="P384" s="7"/>
      <c r="AF384" s="34"/>
      <c r="AG384" s="34"/>
      <c r="AJ384" s="35" t="s">
        <v>61</v>
      </c>
      <c r="AL384" s="34"/>
      <c r="AP384" s="34"/>
      <c r="AR384" s="34"/>
      <c r="AS384" s="34"/>
    </row>
    <row r="385" spans="1:45" s="33" customFormat="1" ht="23.25" hidden="1" x14ac:dyDescent="0.25">
      <c r="A385" s="59"/>
      <c r="B385" s="49"/>
      <c r="C385" s="48" t="s">
        <v>62</v>
      </c>
      <c r="D385" s="119" t="s">
        <v>63</v>
      </c>
      <c r="E385" s="119"/>
      <c r="F385" s="119"/>
      <c r="G385" s="50" t="s">
        <v>64</v>
      </c>
      <c r="H385" s="57">
        <v>95</v>
      </c>
      <c r="I385" s="51"/>
      <c r="J385" s="57">
        <v>95</v>
      </c>
      <c r="K385" s="62"/>
      <c r="L385" s="51"/>
      <c r="M385" s="52">
        <v>65.38</v>
      </c>
      <c r="N385" s="51"/>
      <c r="O385" s="55">
        <v>2927.02</v>
      </c>
      <c r="P385" s="7"/>
      <c r="AF385" s="34"/>
      <c r="AG385" s="34"/>
      <c r="AJ385" s="35" t="s">
        <v>63</v>
      </c>
      <c r="AL385" s="34"/>
      <c r="AP385" s="34"/>
      <c r="AR385" s="34"/>
      <c r="AS385" s="34"/>
    </row>
    <row r="386" spans="1:45" s="33" customFormat="1" ht="23.25" hidden="1" x14ac:dyDescent="0.25">
      <c r="A386" s="59"/>
      <c r="B386" s="49"/>
      <c r="C386" s="48" t="s">
        <v>65</v>
      </c>
      <c r="D386" s="119" t="s">
        <v>66</v>
      </c>
      <c r="E386" s="119"/>
      <c r="F386" s="119"/>
      <c r="G386" s="50" t="s">
        <v>64</v>
      </c>
      <c r="H386" s="57">
        <v>45</v>
      </c>
      <c r="I386" s="51"/>
      <c r="J386" s="57">
        <v>45</v>
      </c>
      <c r="K386" s="62"/>
      <c r="L386" s="51"/>
      <c r="M386" s="52">
        <v>30.97</v>
      </c>
      <c r="N386" s="51"/>
      <c r="O386" s="55">
        <v>1386.48</v>
      </c>
      <c r="P386" s="7"/>
      <c r="AF386" s="34"/>
      <c r="AG386" s="34"/>
      <c r="AJ386" s="35" t="s">
        <v>66</v>
      </c>
      <c r="AL386" s="34"/>
      <c r="AP386" s="34"/>
      <c r="AR386" s="34"/>
      <c r="AS386" s="34"/>
    </row>
    <row r="387" spans="1:45" s="33" customFormat="1" ht="15" hidden="1" x14ac:dyDescent="0.25">
      <c r="A387" s="15"/>
      <c r="B387" s="68"/>
      <c r="C387" s="31"/>
      <c r="D387" s="117" t="s">
        <v>67</v>
      </c>
      <c r="E387" s="117"/>
      <c r="F387" s="117"/>
      <c r="G387" s="43"/>
      <c r="H387" s="69"/>
      <c r="I387" s="69"/>
      <c r="J387" s="69"/>
      <c r="K387" s="70"/>
      <c r="L387" s="69"/>
      <c r="M387" s="71">
        <v>387.19</v>
      </c>
      <c r="N387" s="65"/>
      <c r="O387" s="72">
        <v>9892.23</v>
      </c>
      <c r="P387" s="7"/>
      <c r="AF387" s="34"/>
      <c r="AG387" s="34"/>
      <c r="AL387" s="34" t="s">
        <v>67</v>
      </c>
      <c r="AP387" s="34"/>
      <c r="AR387" s="34"/>
      <c r="AS387" s="34"/>
    </row>
    <row r="388" spans="1:45" s="33" customFormat="1" ht="56.25" hidden="1" x14ac:dyDescent="0.25">
      <c r="A388" s="42" t="s">
        <v>315</v>
      </c>
      <c r="B388" s="43" t="s">
        <v>315</v>
      </c>
      <c r="C388" s="44" t="s">
        <v>432</v>
      </c>
      <c r="D388" s="118" t="s">
        <v>316</v>
      </c>
      <c r="E388" s="118"/>
      <c r="F388" s="118"/>
      <c r="G388" s="43" t="s">
        <v>212</v>
      </c>
      <c r="H388" s="43">
        <v>13</v>
      </c>
      <c r="I388" s="43" t="s">
        <v>24</v>
      </c>
      <c r="J388" s="43" t="s">
        <v>164</v>
      </c>
      <c r="K388" s="45" t="s">
        <v>317</v>
      </c>
      <c r="L388" s="43" t="s">
        <v>167</v>
      </c>
      <c r="M388" s="45" t="s">
        <v>318</v>
      </c>
      <c r="N388" s="43" t="s">
        <v>91</v>
      </c>
      <c r="O388" s="46" t="s">
        <v>319</v>
      </c>
      <c r="P388" s="80"/>
      <c r="AF388" s="34"/>
      <c r="AG388" s="34" t="s">
        <v>316</v>
      </c>
      <c r="AL388" s="34"/>
      <c r="AP388" s="34"/>
      <c r="AR388" s="34"/>
      <c r="AS388" s="34"/>
    </row>
    <row r="389" spans="1:45" s="33" customFormat="1" ht="15" hidden="1" x14ac:dyDescent="0.25">
      <c r="A389" s="77"/>
      <c r="B389" s="6"/>
      <c r="C389" s="31"/>
      <c r="D389" s="119" t="s">
        <v>262</v>
      </c>
      <c r="E389" s="119"/>
      <c r="F389" s="119"/>
      <c r="G389" s="119"/>
      <c r="H389" s="119"/>
      <c r="I389" s="119"/>
      <c r="J389" s="119"/>
      <c r="K389" s="119"/>
      <c r="L389" s="119"/>
      <c r="M389" s="119"/>
      <c r="N389" s="119"/>
      <c r="O389" s="120"/>
      <c r="P389" s="7"/>
      <c r="AF389" s="34"/>
      <c r="AG389" s="34"/>
      <c r="AL389" s="34"/>
      <c r="AN389" s="35" t="s">
        <v>262</v>
      </c>
      <c r="AP389" s="34"/>
      <c r="AR389" s="34"/>
      <c r="AS389" s="34"/>
    </row>
    <row r="390" spans="1:45" s="33" customFormat="1" ht="15" hidden="1" x14ac:dyDescent="0.25">
      <c r="A390" s="77"/>
      <c r="B390" s="68"/>
      <c r="C390" s="31"/>
      <c r="D390" s="119" t="s">
        <v>320</v>
      </c>
      <c r="E390" s="119"/>
      <c r="F390" s="119"/>
      <c r="G390" s="119"/>
      <c r="H390" s="119"/>
      <c r="I390" s="119"/>
      <c r="J390" s="119"/>
      <c r="K390" s="119"/>
      <c r="L390" s="119"/>
      <c r="M390" s="119"/>
      <c r="N390" s="119"/>
      <c r="O390" s="120"/>
      <c r="P390" s="7"/>
      <c r="AF390" s="34"/>
      <c r="AG390" s="34"/>
      <c r="AL390" s="34"/>
      <c r="AO390" s="35" t="s">
        <v>320</v>
      </c>
      <c r="AP390" s="34"/>
      <c r="AR390" s="34"/>
      <c r="AS390" s="34"/>
    </row>
    <row r="391" spans="1:45" s="33" customFormat="1" ht="15" hidden="1" x14ac:dyDescent="0.25">
      <c r="A391" s="15"/>
      <c r="B391" s="47"/>
      <c r="C391" s="48"/>
      <c r="D391" s="121" t="s">
        <v>171</v>
      </c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2"/>
      <c r="P391" s="7"/>
      <c r="AF391" s="34"/>
      <c r="AG391" s="34"/>
      <c r="AH391" s="35" t="s">
        <v>171</v>
      </c>
      <c r="AL391" s="34"/>
      <c r="AP391" s="34"/>
      <c r="AR391" s="34"/>
      <c r="AS391" s="34"/>
    </row>
    <row r="392" spans="1:45" s="33" customFormat="1" ht="15" hidden="1" x14ac:dyDescent="0.25">
      <c r="A392" s="15"/>
      <c r="B392" s="47"/>
      <c r="C392" s="48"/>
      <c r="D392" s="121" t="s">
        <v>144</v>
      </c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2"/>
      <c r="P392" s="7"/>
      <c r="AF392" s="34"/>
      <c r="AG392" s="34"/>
      <c r="AH392" s="35" t="s">
        <v>144</v>
      </c>
      <c r="AL392" s="34"/>
      <c r="AP392" s="34"/>
      <c r="AR392" s="34"/>
      <c r="AS392" s="34"/>
    </row>
    <row r="393" spans="1:45" s="33" customFormat="1" ht="15" hidden="1" x14ac:dyDescent="0.25">
      <c r="A393" s="15"/>
      <c r="B393" s="68"/>
      <c r="C393" s="31"/>
      <c r="D393" s="117" t="s">
        <v>67</v>
      </c>
      <c r="E393" s="117"/>
      <c r="F393" s="117"/>
      <c r="G393" s="43"/>
      <c r="H393" s="69"/>
      <c r="I393" s="69"/>
      <c r="J393" s="69"/>
      <c r="K393" s="70"/>
      <c r="L393" s="69"/>
      <c r="M393" s="78">
        <v>7798.01</v>
      </c>
      <c r="N393" s="65"/>
      <c r="O393" s="72">
        <v>63631.76</v>
      </c>
      <c r="P393" s="7"/>
      <c r="AF393" s="34"/>
      <c r="AG393" s="34"/>
      <c r="AL393" s="34" t="s">
        <v>67</v>
      </c>
      <c r="AP393" s="34"/>
      <c r="AR393" s="34"/>
      <c r="AS393" s="34"/>
    </row>
    <row r="394" spans="1:45" s="33" customFormat="1" ht="34.5" hidden="1" x14ac:dyDescent="0.25">
      <c r="A394" s="42" t="s">
        <v>321</v>
      </c>
      <c r="B394" s="43" t="s">
        <v>321</v>
      </c>
      <c r="C394" s="44" t="s">
        <v>42</v>
      </c>
      <c r="D394" s="118" t="s">
        <v>322</v>
      </c>
      <c r="E394" s="118"/>
      <c r="F394" s="118"/>
      <c r="G394" s="43" t="s">
        <v>44</v>
      </c>
      <c r="H394" s="43">
        <v>0.32</v>
      </c>
      <c r="I394" s="43" t="s">
        <v>24</v>
      </c>
      <c r="J394" s="43" t="s">
        <v>70</v>
      </c>
      <c r="K394" s="45"/>
      <c r="L394" s="43"/>
      <c r="M394" s="45"/>
      <c r="N394" s="43"/>
      <c r="O394" s="46"/>
      <c r="P394" s="7"/>
      <c r="AF394" s="34"/>
      <c r="AG394" s="34" t="s">
        <v>322</v>
      </c>
      <c r="AL394" s="34"/>
      <c r="AP394" s="34"/>
      <c r="AR394" s="34"/>
      <c r="AS394" s="34"/>
    </row>
    <row r="395" spans="1:45" s="33" customFormat="1" ht="57" hidden="1" x14ac:dyDescent="0.25">
      <c r="A395" s="15"/>
      <c r="B395" s="47"/>
      <c r="C395" s="48" t="s">
        <v>48</v>
      </c>
      <c r="D395" s="121" t="s">
        <v>49</v>
      </c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2"/>
      <c r="P395" s="7"/>
      <c r="AF395" s="34"/>
      <c r="AG395" s="34"/>
      <c r="AH395" s="35" t="s">
        <v>49</v>
      </c>
      <c r="AL395" s="34"/>
      <c r="AP395" s="34"/>
      <c r="AR395" s="34"/>
      <c r="AS395" s="34"/>
    </row>
    <row r="396" spans="1:45" s="33" customFormat="1" ht="15" hidden="1" x14ac:dyDescent="0.25">
      <c r="A396" s="15"/>
      <c r="B396" s="49"/>
      <c r="C396" s="48" t="s">
        <v>24</v>
      </c>
      <c r="D396" s="119" t="s">
        <v>50</v>
      </c>
      <c r="E396" s="119"/>
      <c r="F396" s="119"/>
      <c r="G396" s="50"/>
      <c r="H396" s="51"/>
      <c r="I396" s="51"/>
      <c r="J396" s="51"/>
      <c r="K396" s="52">
        <v>148.01</v>
      </c>
      <c r="L396" s="54">
        <v>1.1499999999999999</v>
      </c>
      <c r="M396" s="52">
        <v>54.47</v>
      </c>
      <c r="N396" s="54">
        <v>44.77</v>
      </c>
      <c r="O396" s="55">
        <v>2438.62</v>
      </c>
      <c r="P396" s="7"/>
      <c r="AF396" s="34"/>
      <c r="AG396" s="34"/>
      <c r="AI396" s="35" t="s">
        <v>50</v>
      </c>
      <c r="AL396" s="34"/>
      <c r="AP396" s="34"/>
      <c r="AR396" s="34"/>
      <c r="AS396" s="34"/>
    </row>
    <row r="397" spans="1:45" s="33" customFormat="1" ht="15" hidden="1" x14ac:dyDescent="0.25">
      <c r="A397" s="15"/>
      <c r="B397" s="49"/>
      <c r="C397" s="48" t="s">
        <v>51</v>
      </c>
      <c r="D397" s="119" t="s">
        <v>52</v>
      </c>
      <c r="E397" s="119"/>
      <c r="F397" s="119"/>
      <c r="G397" s="50"/>
      <c r="H397" s="51"/>
      <c r="I397" s="51"/>
      <c r="J397" s="51"/>
      <c r="K397" s="52">
        <v>553.1</v>
      </c>
      <c r="L397" s="54">
        <v>1.1499999999999999</v>
      </c>
      <c r="M397" s="52">
        <v>203.54</v>
      </c>
      <c r="N397" s="54">
        <v>13.24</v>
      </c>
      <c r="O397" s="55">
        <v>2694.87</v>
      </c>
      <c r="P397" s="7"/>
      <c r="AF397" s="34"/>
      <c r="AG397" s="34"/>
      <c r="AI397" s="35" t="s">
        <v>52</v>
      </c>
      <c r="AL397" s="34"/>
      <c r="AP397" s="34"/>
      <c r="AR397" s="34"/>
      <c r="AS397" s="34"/>
    </row>
    <row r="398" spans="1:45" s="33" customFormat="1" ht="15" hidden="1" x14ac:dyDescent="0.25">
      <c r="A398" s="15"/>
      <c r="B398" s="49"/>
      <c r="C398" s="48" t="s">
        <v>53</v>
      </c>
      <c r="D398" s="119" t="s">
        <v>54</v>
      </c>
      <c r="E398" s="119"/>
      <c r="F398" s="119"/>
      <c r="G398" s="50"/>
      <c r="H398" s="51"/>
      <c r="I398" s="51"/>
      <c r="J398" s="51"/>
      <c r="K398" s="52">
        <v>31.38</v>
      </c>
      <c r="L398" s="54">
        <v>1.1499999999999999</v>
      </c>
      <c r="M398" s="52">
        <v>11.55</v>
      </c>
      <c r="N398" s="54">
        <v>44.77</v>
      </c>
      <c r="O398" s="56">
        <v>517.09</v>
      </c>
      <c r="P398" s="7"/>
      <c r="AF398" s="34"/>
      <c r="AG398" s="34"/>
      <c r="AI398" s="35" t="s">
        <v>54</v>
      </c>
      <c r="AL398" s="34"/>
      <c r="AP398" s="34"/>
      <c r="AR398" s="34"/>
      <c r="AS398" s="34"/>
    </row>
    <row r="399" spans="1:45" s="33" customFormat="1" ht="15" hidden="1" x14ac:dyDescent="0.25">
      <c r="A399" s="15"/>
      <c r="B399" s="49"/>
      <c r="C399" s="48" t="s">
        <v>55</v>
      </c>
      <c r="D399" s="119" t="s">
        <v>56</v>
      </c>
      <c r="E399" s="119"/>
      <c r="F399" s="119"/>
      <c r="G399" s="50"/>
      <c r="H399" s="51"/>
      <c r="I399" s="51"/>
      <c r="J399" s="51"/>
      <c r="K399" s="52">
        <v>175.98</v>
      </c>
      <c r="L399" s="51"/>
      <c r="M399" s="52">
        <v>56.31</v>
      </c>
      <c r="N399" s="54">
        <v>8.16</v>
      </c>
      <c r="O399" s="56">
        <v>459.49</v>
      </c>
      <c r="P399" s="7"/>
      <c r="AF399" s="34"/>
      <c r="AG399" s="34"/>
      <c r="AI399" s="35" t="s">
        <v>56</v>
      </c>
      <c r="AL399" s="34"/>
      <c r="AP399" s="34"/>
      <c r="AR399" s="34"/>
      <c r="AS399" s="34"/>
    </row>
    <row r="400" spans="1:45" s="33" customFormat="1" ht="15" hidden="1" x14ac:dyDescent="0.25">
      <c r="A400" s="59"/>
      <c r="B400" s="49"/>
      <c r="C400" s="48"/>
      <c r="D400" s="119" t="s">
        <v>57</v>
      </c>
      <c r="E400" s="119"/>
      <c r="F400" s="119"/>
      <c r="G400" s="50" t="s">
        <v>58</v>
      </c>
      <c r="H400" s="60">
        <v>16.5</v>
      </c>
      <c r="I400" s="54">
        <v>1.1499999999999999</v>
      </c>
      <c r="J400" s="53">
        <v>6.0720000000000001</v>
      </c>
      <c r="K400" s="62"/>
      <c r="L400" s="51"/>
      <c r="M400" s="62"/>
      <c r="N400" s="51"/>
      <c r="O400" s="58"/>
      <c r="P400" s="7"/>
      <c r="AF400" s="34"/>
      <c r="AG400" s="34"/>
      <c r="AJ400" s="35" t="s">
        <v>57</v>
      </c>
      <c r="AL400" s="34"/>
      <c r="AP400" s="34"/>
      <c r="AR400" s="34"/>
      <c r="AS400" s="34"/>
    </row>
    <row r="401" spans="1:45" s="33" customFormat="1" ht="15" hidden="1" x14ac:dyDescent="0.25">
      <c r="A401" s="59"/>
      <c r="B401" s="49"/>
      <c r="C401" s="48"/>
      <c r="D401" s="119" t="s">
        <v>59</v>
      </c>
      <c r="E401" s="119"/>
      <c r="F401" s="119"/>
      <c r="G401" s="50" t="s">
        <v>58</v>
      </c>
      <c r="H401" s="60">
        <v>2.5</v>
      </c>
      <c r="I401" s="54">
        <v>1.1499999999999999</v>
      </c>
      <c r="J401" s="54">
        <v>0.92</v>
      </c>
      <c r="K401" s="62"/>
      <c r="L401" s="51"/>
      <c r="M401" s="62"/>
      <c r="N401" s="51"/>
      <c r="O401" s="58"/>
      <c r="P401" s="7"/>
      <c r="AF401" s="34"/>
      <c r="AG401" s="34"/>
      <c r="AJ401" s="35" t="s">
        <v>59</v>
      </c>
      <c r="AL401" s="34"/>
      <c r="AP401" s="34"/>
      <c r="AR401" s="34"/>
      <c r="AS401" s="34"/>
    </row>
    <row r="402" spans="1:45" s="33" customFormat="1" ht="15" hidden="1" x14ac:dyDescent="0.25">
      <c r="A402" s="63"/>
      <c r="B402" s="50"/>
      <c r="C402" s="48"/>
      <c r="D402" s="123" t="s">
        <v>60</v>
      </c>
      <c r="E402" s="123"/>
      <c r="F402" s="123"/>
      <c r="G402" s="64"/>
      <c r="H402" s="65"/>
      <c r="I402" s="65"/>
      <c r="J402" s="65"/>
      <c r="K402" s="66">
        <v>877.09</v>
      </c>
      <c r="L402" s="65"/>
      <c r="M402" s="66">
        <v>314.32</v>
      </c>
      <c r="N402" s="65"/>
      <c r="O402" s="67">
        <v>5592.98</v>
      </c>
      <c r="P402" s="7"/>
      <c r="AF402" s="34"/>
      <c r="AG402" s="34"/>
      <c r="AK402" s="35" t="s">
        <v>60</v>
      </c>
      <c r="AL402" s="34"/>
      <c r="AP402" s="34"/>
      <c r="AR402" s="34"/>
      <c r="AS402" s="34"/>
    </row>
    <row r="403" spans="1:45" s="33" customFormat="1" ht="15" hidden="1" x14ac:dyDescent="0.25">
      <c r="A403" s="59"/>
      <c r="B403" s="49"/>
      <c r="C403" s="48"/>
      <c r="D403" s="119" t="s">
        <v>61</v>
      </c>
      <c r="E403" s="119"/>
      <c r="F403" s="119"/>
      <c r="G403" s="50"/>
      <c r="H403" s="51"/>
      <c r="I403" s="51"/>
      <c r="J403" s="51"/>
      <c r="K403" s="62"/>
      <c r="L403" s="51"/>
      <c r="M403" s="52">
        <v>66.02</v>
      </c>
      <c r="N403" s="51"/>
      <c r="O403" s="55">
        <v>2955.71</v>
      </c>
      <c r="P403" s="7"/>
      <c r="AF403" s="34"/>
      <c r="AG403" s="34"/>
      <c r="AJ403" s="35" t="s">
        <v>61</v>
      </c>
      <c r="AL403" s="34"/>
      <c r="AP403" s="34"/>
      <c r="AR403" s="34"/>
      <c r="AS403" s="34"/>
    </row>
    <row r="404" spans="1:45" s="33" customFormat="1" ht="23.25" hidden="1" x14ac:dyDescent="0.25">
      <c r="A404" s="59"/>
      <c r="B404" s="49"/>
      <c r="C404" s="48" t="s">
        <v>62</v>
      </c>
      <c r="D404" s="119" t="s">
        <v>63</v>
      </c>
      <c r="E404" s="119"/>
      <c r="F404" s="119"/>
      <c r="G404" s="50" t="s">
        <v>64</v>
      </c>
      <c r="H404" s="57">
        <v>95</v>
      </c>
      <c r="I404" s="51"/>
      <c r="J404" s="57">
        <v>95</v>
      </c>
      <c r="K404" s="62"/>
      <c r="L404" s="51"/>
      <c r="M404" s="52">
        <v>62.72</v>
      </c>
      <c r="N404" s="51"/>
      <c r="O404" s="55">
        <v>2807.92</v>
      </c>
      <c r="P404" s="7"/>
      <c r="AF404" s="34"/>
      <c r="AG404" s="34"/>
      <c r="AJ404" s="35" t="s">
        <v>63</v>
      </c>
      <c r="AL404" s="34"/>
      <c r="AP404" s="34"/>
      <c r="AR404" s="34"/>
      <c r="AS404" s="34"/>
    </row>
    <row r="405" spans="1:45" s="33" customFormat="1" ht="23.25" hidden="1" x14ac:dyDescent="0.25">
      <c r="A405" s="59"/>
      <c r="B405" s="49"/>
      <c r="C405" s="48" t="s">
        <v>65</v>
      </c>
      <c r="D405" s="119" t="s">
        <v>66</v>
      </c>
      <c r="E405" s="119"/>
      <c r="F405" s="119"/>
      <c r="G405" s="50" t="s">
        <v>64</v>
      </c>
      <c r="H405" s="57">
        <v>45</v>
      </c>
      <c r="I405" s="51"/>
      <c r="J405" s="57">
        <v>45</v>
      </c>
      <c r="K405" s="62"/>
      <c r="L405" s="51"/>
      <c r="M405" s="52">
        <v>29.71</v>
      </c>
      <c r="N405" s="51"/>
      <c r="O405" s="55">
        <v>1330.07</v>
      </c>
      <c r="P405" s="7"/>
      <c r="AF405" s="34"/>
      <c r="AG405" s="34"/>
      <c r="AJ405" s="35" t="s">
        <v>66</v>
      </c>
      <c r="AL405" s="34"/>
      <c r="AP405" s="34"/>
      <c r="AR405" s="34"/>
      <c r="AS405" s="34"/>
    </row>
    <row r="406" spans="1:45" s="33" customFormat="1" ht="15" hidden="1" x14ac:dyDescent="0.25">
      <c r="A406" s="15"/>
      <c r="B406" s="68"/>
      <c r="C406" s="31"/>
      <c r="D406" s="117" t="s">
        <v>67</v>
      </c>
      <c r="E406" s="117"/>
      <c r="F406" s="117"/>
      <c r="G406" s="43"/>
      <c r="H406" s="69"/>
      <c r="I406" s="69"/>
      <c r="J406" s="69"/>
      <c r="K406" s="70"/>
      <c r="L406" s="69"/>
      <c r="M406" s="71">
        <v>406.75</v>
      </c>
      <c r="N406" s="65"/>
      <c r="O406" s="72">
        <v>9730.9699999999993</v>
      </c>
      <c r="P406" s="7"/>
      <c r="AF406" s="34"/>
      <c r="AG406" s="34"/>
      <c r="AL406" s="34" t="s">
        <v>67</v>
      </c>
      <c r="AP406" s="34"/>
      <c r="AR406" s="34"/>
      <c r="AS406" s="34"/>
    </row>
    <row r="407" spans="1:45" s="33" customFormat="1" ht="34.5" hidden="1" x14ac:dyDescent="0.25">
      <c r="A407" s="42" t="s">
        <v>207</v>
      </c>
      <c r="B407" s="43" t="s">
        <v>207</v>
      </c>
      <c r="C407" s="44" t="s">
        <v>323</v>
      </c>
      <c r="D407" s="118" t="s">
        <v>324</v>
      </c>
      <c r="E407" s="118"/>
      <c r="F407" s="118"/>
      <c r="G407" s="43" t="s">
        <v>44</v>
      </c>
      <c r="H407" s="43">
        <v>0.32</v>
      </c>
      <c r="I407" s="43" t="s">
        <v>24</v>
      </c>
      <c r="J407" s="43" t="s">
        <v>70</v>
      </c>
      <c r="K407" s="45"/>
      <c r="L407" s="43"/>
      <c r="M407" s="45"/>
      <c r="N407" s="43"/>
      <c r="O407" s="46"/>
      <c r="P407" s="7"/>
      <c r="AF407" s="34"/>
      <c r="AG407" s="34" t="s">
        <v>324</v>
      </c>
      <c r="AL407" s="34"/>
      <c r="AP407" s="34"/>
      <c r="AR407" s="34"/>
      <c r="AS407" s="34"/>
    </row>
    <row r="408" spans="1:45" s="33" customFormat="1" ht="57" hidden="1" x14ac:dyDescent="0.25">
      <c r="A408" s="15"/>
      <c r="B408" s="47"/>
      <c r="C408" s="48" t="s">
        <v>48</v>
      </c>
      <c r="D408" s="121" t="s">
        <v>49</v>
      </c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2"/>
      <c r="P408" s="7"/>
      <c r="AF408" s="34"/>
      <c r="AG408" s="34"/>
      <c r="AH408" s="35" t="s">
        <v>49</v>
      </c>
      <c r="AL408" s="34"/>
      <c r="AP408" s="34"/>
      <c r="AR408" s="34"/>
      <c r="AS408" s="34"/>
    </row>
    <row r="409" spans="1:45" s="33" customFormat="1" ht="15" hidden="1" x14ac:dyDescent="0.25">
      <c r="A409" s="15"/>
      <c r="B409" s="49"/>
      <c r="C409" s="48" t="s">
        <v>24</v>
      </c>
      <c r="D409" s="119" t="s">
        <v>50</v>
      </c>
      <c r="E409" s="119"/>
      <c r="F409" s="119"/>
      <c r="G409" s="50"/>
      <c r="H409" s="51"/>
      <c r="I409" s="51"/>
      <c r="J409" s="51"/>
      <c r="K409" s="52">
        <v>80.150000000000006</v>
      </c>
      <c r="L409" s="54">
        <v>1.1499999999999999</v>
      </c>
      <c r="M409" s="52">
        <v>29.5</v>
      </c>
      <c r="N409" s="54">
        <v>44.77</v>
      </c>
      <c r="O409" s="55">
        <v>1320.72</v>
      </c>
      <c r="P409" s="7"/>
      <c r="AF409" s="34"/>
      <c r="AG409" s="34"/>
      <c r="AI409" s="35" t="s">
        <v>50</v>
      </c>
      <c r="AL409" s="34"/>
      <c r="AP409" s="34"/>
      <c r="AR409" s="34"/>
      <c r="AS409" s="34"/>
    </row>
    <row r="410" spans="1:45" s="33" customFormat="1" ht="15" hidden="1" x14ac:dyDescent="0.25">
      <c r="A410" s="15"/>
      <c r="B410" s="49"/>
      <c r="C410" s="48" t="s">
        <v>51</v>
      </c>
      <c r="D410" s="119" t="s">
        <v>52</v>
      </c>
      <c r="E410" s="119"/>
      <c r="F410" s="119"/>
      <c r="G410" s="50"/>
      <c r="H410" s="51"/>
      <c r="I410" s="51"/>
      <c r="J410" s="51"/>
      <c r="K410" s="52">
        <v>428.94</v>
      </c>
      <c r="L410" s="54">
        <v>1.1499999999999999</v>
      </c>
      <c r="M410" s="52">
        <v>157.85</v>
      </c>
      <c r="N410" s="54">
        <v>13.24</v>
      </c>
      <c r="O410" s="55">
        <v>2089.9299999999998</v>
      </c>
      <c r="P410" s="7"/>
      <c r="AF410" s="34"/>
      <c r="AG410" s="34"/>
      <c r="AI410" s="35" t="s">
        <v>52</v>
      </c>
      <c r="AL410" s="34"/>
      <c r="AP410" s="34"/>
      <c r="AR410" s="34"/>
      <c r="AS410" s="34"/>
    </row>
    <row r="411" spans="1:45" s="33" customFormat="1" ht="15" hidden="1" x14ac:dyDescent="0.25">
      <c r="A411" s="15"/>
      <c r="B411" s="49"/>
      <c r="C411" s="48" t="s">
        <v>53</v>
      </c>
      <c r="D411" s="119" t="s">
        <v>54</v>
      </c>
      <c r="E411" s="119"/>
      <c r="F411" s="119"/>
      <c r="G411" s="50"/>
      <c r="H411" s="51"/>
      <c r="I411" s="51"/>
      <c r="J411" s="51"/>
      <c r="K411" s="52">
        <v>24.35</v>
      </c>
      <c r="L411" s="54">
        <v>1.1499999999999999</v>
      </c>
      <c r="M411" s="52">
        <v>8.9600000000000009</v>
      </c>
      <c r="N411" s="54">
        <v>44.77</v>
      </c>
      <c r="O411" s="56">
        <v>401.14</v>
      </c>
      <c r="P411" s="7"/>
      <c r="AF411" s="34"/>
      <c r="AG411" s="34"/>
      <c r="AI411" s="35" t="s">
        <v>54</v>
      </c>
      <c r="AL411" s="34"/>
      <c r="AP411" s="34"/>
      <c r="AR411" s="34"/>
      <c r="AS411" s="34"/>
    </row>
    <row r="412" spans="1:45" s="33" customFormat="1" ht="15" hidden="1" x14ac:dyDescent="0.25">
      <c r="A412" s="15"/>
      <c r="B412" s="49"/>
      <c r="C412" s="48" t="s">
        <v>55</v>
      </c>
      <c r="D412" s="119" t="s">
        <v>56</v>
      </c>
      <c r="E412" s="119"/>
      <c r="F412" s="119"/>
      <c r="G412" s="50"/>
      <c r="H412" s="51"/>
      <c r="I412" s="51"/>
      <c r="J412" s="51"/>
      <c r="K412" s="52">
        <v>174.62</v>
      </c>
      <c r="L412" s="51"/>
      <c r="M412" s="52">
        <v>55.88</v>
      </c>
      <c r="N412" s="54">
        <v>8.16</v>
      </c>
      <c r="O412" s="56">
        <v>455.98</v>
      </c>
      <c r="P412" s="7"/>
      <c r="AF412" s="34"/>
      <c r="AG412" s="34"/>
      <c r="AI412" s="35" t="s">
        <v>56</v>
      </c>
      <c r="AL412" s="34"/>
      <c r="AP412" s="34"/>
      <c r="AR412" s="34"/>
      <c r="AS412" s="34"/>
    </row>
    <row r="413" spans="1:45" s="33" customFormat="1" ht="15" hidden="1" x14ac:dyDescent="0.25">
      <c r="A413" s="59"/>
      <c r="B413" s="49"/>
      <c r="C413" s="48"/>
      <c r="D413" s="119" t="s">
        <v>57</v>
      </c>
      <c r="E413" s="119"/>
      <c r="F413" s="119"/>
      <c r="G413" s="50" t="s">
        <v>58</v>
      </c>
      <c r="H413" s="54">
        <v>9.17</v>
      </c>
      <c r="I413" s="54">
        <v>1.1499999999999999</v>
      </c>
      <c r="J413" s="74">
        <v>3.3745599999999998</v>
      </c>
      <c r="K413" s="62"/>
      <c r="L413" s="51"/>
      <c r="M413" s="62"/>
      <c r="N413" s="51"/>
      <c r="O413" s="58"/>
      <c r="P413" s="7"/>
      <c r="AF413" s="34"/>
      <c r="AG413" s="34"/>
      <c r="AJ413" s="35" t="s">
        <v>57</v>
      </c>
      <c r="AL413" s="34"/>
      <c r="AP413" s="34"/>
      <c r="AR413" s="34"/>
      <c r="AS413" s="34"/>
    </row>
    <row r="414" spans="1:45" s="33" customFormat="1" ht="15" hidden="1" x14ac:dyDescent="0.25">
      <c r="A414" s="59"/>
      <c r="B414" s="49"/>
      <c r="C414" s="48"/>
      <c r="D414" s="119" t="s">
        <v>59</v>
      </c>
      <c r="E414" s="119"/>
      <c r="F414" s="119"/>
      <c r="G414" s="50" t="s">
        <v>58</v>
      </c>
      <c r="H414" s="54">
        <v>1.94</v>
      </c>
      <c r="I414" s="54">
        <v>1.1499999999999999</v>
      </c>
      <c r="J414" s="74">
        <v>0.71392</v>
      </c>
      <c r="K414" s="62"/>
      <c r="L414" s="51"/>
      <c r="M414" s="62"/>
      <c r="N414" s="51"/>
      <c r="O414" s="58"/>
      <c r="P414" s="7"/>
      <c r="AF414" s="34"/>
      <c r="AG414" s="34"/>
      <c r="AJ414" s="35" t="s">
        <v>59</v>
      </c>
      <c r="AL414" s="34"/>
      <c r="AP414" s="34"/>
      <c r="AR414" s="34"/>
      <c r="AS414" s="34"/>
    </row>
    <row r="415" spans="1:45" s="33" customFormat="1" ht="15" hidden="1" x14ac:dyDescent="0.25">
      <c r="A415" s="63"/>
      <c r="B415" s="50"/>
      <c r="C415" s="48"/>
      <c r="D415" s="123" t="s">
        <v>60</v>
      </c>
      <c r="E415" s="123"/>
      <c r="F415" s="123"/>
      <c r="G415" s="64"/>
      <c r="H415" s="65"/>
      <c r="I415" s="65"/>
      <c r="J415" s="65"/>
      <c r="K415" s="66">
        <v>683.71</v>
      </c>
      <c r="L415" s="65"/>
      <c r="M415" s="66">
        <v>243.23</v>
      </c>
      <c r="N415" s="65"/>
      <c r="O415" s="67">
        <v>3866.63</v>
      </c>
      <c r="P415" s="7"/>
      <c r="AF415" s="34"/>
      <c r="AG415" s="34"/>
      <c r="AK415" s="35" t="s">
        <v>60</v>
      </c>
      <c r="AL415" s="34"/>
      <c r="AP415" s="34"/>
      <c r="AR415" s="34"/>
      <c r="AS415" s="34"/>
    </row>
    <row r="416" spans="1:45" s="33" customFormat="1" ht="15" hidden="1" x14ac:dyDescent="0.25">
      <c r="A416" s="59"/>
      <c r="B416" s="49"/>
      <c r="C416" s="48"/>
      <c r="D416" s="119" t="s">
        <v>61</v>
      </c>
      <c r="E416" s="119"/>
      <c r="F416" s="119"/>
      <c r="G416" s="50"/>
      <c r="H416" s="51"/>
      <c r="I416" s="51"/>
      <c r="J416" s="51"/>
      <c r="K416" s="62"/>
      <c r="L416" s="51"/>
      <c r="M416" s="52">
        <v>38.46</v>
      </c>
      <c r="N416" s="51"/>
      <c r="O416" s="55">
        <v>1721.86</v>
      </c>
      <c r="P416" s="7"/>
      <c r="AF416" s="34"/>
      <c r="AG416" s="34"/>
      <c r="AJ416" s="35" t="s">
        <v>61</v>
      </c>
      <c r="AL416" s="34"/>
      <c r="AP416" s="34"/>
      <c r="AR416" s="34"/>
      <c r="AS416" s="34"/>
    </row>
    <row r="417" spans="1:45" s="33" customFormat="1" ht="23.25" hidden="1" x14ac:dyDescent="0.25">
      <c r="A417" s="59"/>
      <c r="B417" s="49"/>
      <c r="C417" s="48" t="s">
        <v>62</v>
      </c>
      <c r="D417" s="119" t="s">
        <v>63</v>
      </c>
      <c r="E417" s="119"/>
      <c r="F417" s="119"/>
      <c r="G417" s="50" t="s">
        <v>64</v>
      </c>
      <c r="H417" s="57">
        <v>95</v>
      </c>
      <c r="I417" s="51"/>
      <c r="J417" s="57">
        <v>95</v>
      </c>
      <c r="K417" s="62"/>
      <c r="L417" s="51"/>
      <c r="M417" s="52">
        <v>36.54</v>
      </c>
      <c r="N417" s="51"/>
      <c r="O417" s="55">
        <v>1635.77</v>
      </c>
      <c r="P417" s="7"/>
      <c r="AF417" s="34"/>
      <c r="AG417" s="34"/>
      <c r="AJ417" s="35" t="s">
        <v>63</v>
      </c>
      <c r="AL417" s="34"/>
      <c r="AP417" s="34"/>
      <c r="AR417" s="34"/>
      <c r="AS417" s="34"/>
    </row>
    <row r="418" spans="1:45" s="33" customFormat="1" ht="23.25" hidden="1" x14ac:dyDescent="0.25">
      <c r="A418" s="59"/>
      <c r="B418" s="49"/>
      <c r="C418" s="48" t="s">
        <v>65</v>
      </c>
      <c r="D418" s="119" t="s">
        <v>66</v>
      </c>
      <c r="E418" s="119"/>
      <c r="F418" s="119"/>
      <c r="G418" s="50" t="s">
        <v>64</v>
      </c>
      <c r="H418" s="57">
        <v>45</v>
      </c>
      <c r="I418" s="51"/>
      <c r="J418" s="57">
        <v>45</v>
      </c>
      <c r="K418" s="62"/>
      <c r="L418" s="51"/>
      <c r="M418" s="52">
        <v>17.309999999999999</v>
      </c>
      <c r="N418" s="51"/>
      <c r="O418" s="56">
        <v>774.84</v>
      </c>
      <c r="P418" s="7"/>
      <c r="AF418" s="34"/>
      <c r="AG418" s="34"/>
      <c r="AJ418" s="35" t="s">
        <v>66</v>
      </c>
      <c r="AL418" s="34"/>
      <c r="AP418" s="34"/>
      <c r="AR418" s="34"/>
      <c r="AS418" s="34"/>
    </row>
    <row r="419" spans="1:45" s="33" customFormat="1" ht="15" hidden="1" x14ac:dyDescent="0.25">
      <c r="A419" s="15"/>
      <c r="B419" s="68"/>
      <c r="C419" s="31"/>
      <c r="D419" s="117" t="s">
        <v>67</v>
      </c>
      <c r="E419" s="117"/>
      <c r="F419" s="117"/>
      <c r="G419" s="43"/>
      <c r="H419" s="69"/>
      <c r="I419" s="69"/>
      <c r="J419" s="69"/>
      <c r="K419" s="70"/>
      <c r="L419" s="69"/>
      <c r="M419" s="71">
        <v>297.08</v>
      </c>
      <c r="N419" s="65"/>
      <c r="O419" s="72">
        <v>6277.24</v>
      </c>
      <c r="P419" s="7"/>
      <c r="AF419" s="34"/>
      <c r="AG419" s="34"/>
      <c r="AL419" s="34" t="s">
        <v>67</v>
      </c>
      <c r="AP419" s="34"/>
      <c r="AR419" s="34"/>
      <c r="AS419" s="34"/>
    </row>
    <row r="420" spans="1:45" s="33" customFormat="1" ht="45.75" hidden="1" x14ac:dyDescent="0.25">
      <c r="A420" s="42" t="s">
        <v>325</v>
      </c>
      <c r="B420" s="43" t="s">
        <v>325</v>
      </c>
      <c r="C420" s="44" t="s">
        <v>291</v>
      </c>
      <c r="D420" s="118" t="s">
        <v>292</v>
      </c>
      <c r="E420" s="118"/>
      <c r="F420" s="118"/>
      <c r="G420" s="43" t="s">
        <v>212</v>
      </c>
      <c r="H420" s="43">
        <v>-1.28</v>
      </c>
      <c r="I420" s="43" t="s">
        <v>24</v>
      </c>
      <c r="J420" s="43" t="s">
        <v>326</v>
      </c>
      <c r="K420" s="45" t="s">
        <v>294</v>
      </c>
      <c r="L420" s="43"/>
      <c r="M420" s="45" t="s">
        <v>327</v>
      </c>
      <c r="N420" s="43" t="s">
        <v>91</v>
      </c>
      <c r="O420" s="46" t="s">
        <v>328</v>
      </c>
      <c r="P420" s="7"/>
      <c r="AF420" s="34"/>
      <c r="AG420" s="34" t="s">
        <v>292</v>
      </c>
      <c r="AL420" s="34"/>
      <c r="AP420" s="34"/>
      <c r="AR420" s="34"/>
      <c r="AS420" s="34"/>
    </row>
    <row r="421" spans="1:45" s="33" customFormat="1" ht="15" hidden="1" x14ac:dyDescent="0.25">
      <c r="A421" s="77"/>
      <c r="B421" s="6"/>
      <c r="C421" s="31"/>
      <c r="D421" s="119" t="s">
        <v>262</v>
      </c>
      <c r="E421" s="119"/>
      <c r="F421" s="119"/>
      <c r="G421" s="119"/>
      <c r="H421" s="119"/>
      <c r="I421" s="119"/>
      <c r="J421" s="119"/>
      <c r="K421" s="119"/>
      <c r="L421" s="119"/>
      <c r="M421" s="119"/>
      <c r="N421" s="119"/>
      <c r="O421" s="120"/>
      <c r="P421" s="7"/>
      <c r="AF421" s="34"/>
      <c r="AG421" s="34"/>
      <c r="AL421" s="34"/>
      <c r="AN421" s="35" t="s">
        <v>262</v>
      </c>
      <c r="AP421" s="34"/>
      <c r="AR421" s="34"/>
      <c r="AS421" s="34"/>
    </row>
    <row r="422" spans="1:45" s="33" customFormat="1" ht="15" hidden="1" x14ac:dyDescent="0.25">
      <c r="A422" s="15"/>
      <c r="B422" s="68"/>
      <c r="C422" s="31"/>
      <c r="D422" s="117" t="s">
        <v>67</v>
      </c>
      <c r="E422" s="117"/>
      <c r="F422" s="117"/>
      <c r="G422" s="43"/>
      <c r="H422" s="69"/>
      <c r="I422" s="69"/>
      <c r="J422" s="69"/>
      <c r="K422" s="70"/>
      <c r="L422" s="69"/>
      <c r="M422" s="71">
        <v>-11.01</v>
      </c>
      <c r="N422" s="65"/>
      <c r="O422" s="79">
        <v>-89.84</v>
      </c>
      <c r="P422" s="7"/>
      <c r="AF422" s="34"/>
      <c r="AG422" s="34"/>
      <c r="AL422" s="34" t="s">
        <v>67</v>
      </c>
      <c r="AP422" s="34"/>
      <c r="AR422" s="34"/>
      <c r="AS422" s="34"/>
    </row>
    <row r="423" spans="1:45" s="33" customFormat="1" ht="56.25" hidden="1" x14ac:dyDescent="0.25">
      <c r="A423" s="42" t="s">
        <v>329</v>
      </c>
      <c r="B423" s="43" t="s">
        <v>329</v>
      </c>
      <c r="C423" s="44" t="s">
        <v>433</v>
      </c>
      <c r="D423" s="118" t="s">
        <v>330</v>
      </c>
      <c r="E423" s="118"/>
      <c r="F423" s="118"/>
      <c r="G423" s="43" t="s">
        <v>331</v>
      </c>
      <c r="H423" s="43">
        <v>652</v>
      </c>
      <c r="I423" s="43" t="s">
        <v>24</v>
      </c>
      <c r="J423" s="43" t="s">
        <v>332</v>
      </c>
      <c r="K423" s="45" t="s">
        <v>333</v>
      </c>
      <c r="L423" s="43" t="s">
        <v>167</v>
      </c>
      <c r="M423" s="45" t="s">
        <v>334</v>
      </c>
      <c r="N423" s="43" t="s">
        <v>91</v>
      </c>
      <c r="O423" s="46" t="s">
        <v>335</v>
      </c>
      <c r="P423" s="80"/>
      <c r="AF423" s="34"/>
      <c r="AG423" s="34" t="s">
        <v>330</v>
      </c>
      <c r="AL423" s="34"/>
      <c r="AP423" s="34"/>
      <c r="AR423" s="34"/>
      <c r="AS423" s="34"/>
    </row>
    <row r="424" spans="1:45" s="33" customFormat="1" ht="15" hidden="1" x14ac:dyDescent="0.25">
      <c r="A424" s="77"/>
      <c r="B424" s="6"/>
      <c r="C424" s="31"/>
      <c r="D424" s="119" t="s">
        <v>262</v>
      </c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20"/>
      <c r="P424" s="7"/>
      <c r="AF424" s="34"/>
      <c r="AG424" s="34"/>
      <c r="AL424" s="34"/>
      <c r="AN424" s="35" t="s">
        <v>262</v>
      </c>
      <c r="AP424" s="34"/>
      <c r="AR424" s="34"/>
      <c r="AS424" s="34"/>
    </row>
    <row r="425" spans="1:45" s="33" customFormat="1" ht="15" hidden="1" x14ac:dyDescent="0.25">
      <c r="A425" s="77"/>
      <c r="B425" s="68"/>
      <c r="C425" s="31"/>
      <c r="D425" s="119" t="s">
        <v>336</v>
      </c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20"/>
      <c r="P425" s="7"/>
      <c r="AF425" s="34"/>
      <c r="AG425" s="34"/>
      <c r="AL425" s="34"/>
      <c r="AO425" s="35" t="s">
        <v>336</v>
      </c>
      <c r="AP425" s="34"/>
      <c r="AR425" s="34"/>
      <c r="AS425" s="34"/>
    </row>
    <row r="426" spans="1:45" s="33" customFormat="1" ht="15" hidden="1" x14ac:dyDescent="0.25">
      <c r="A426" s="15"/>
      <c r="B426" s="47"/>
      <c r="C426" s="48"/>
      <c r="D426" s="121" t="s">
        <v>171</v>
      </c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2"/>
      <c r="P426" s="7"/>
      <c r="AF426" s="34"/>
      <c r="AG426" s="34"/>
      <c r="AH426" s="35" t="s">
        <v>171</v>
      </c>
      <c r="AL426" s="34"/>
      <c r="AP426" s="34"/>
      <c r="AR426" s="34"/>
      <c r="AS426" s="34"/>
    </row>
    <row r="427" spans="1:45" s="33" customFormat="1" ht="15" hidden="1" x14ac:dyDescent="0.25">
      <c r="A427" s="15"/>
      <c r="B427" s="47"/>
      <c r="C427" s="48"/>
      <c r="D427" s="121" t="s">
        <v>144</v>
      </c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2"/>
      <c r="P427" s="7"/>
      <c r="AF427" s="34"/>
      <c r="AG427" s="34"/>
      <c r="AH427" s="35" t="s">
        <v>144</v>
      </c>
      <c r="AL427" s="34"/>
      <c r="AP427" s="34"/>
      <c r="AR427" s="34"/>
      <c r="AS427" s="34"/>
    </row>
    <row r="428" spans="1:45" s="33" customFormat="1" ht="15" hidden="1" x14ac:dyDescent="0.25">
      <c r="A428" s="15"/>
      <c r="B428" s="68"/>
      <c r="C428" s="31"/>
      <c r="D428" s="117" t="s">
        <v>67</v>
      </c>
      <c r="E428" s="117"/>
      <c r="F428" s="117"/>
      <c r="G428" s="43"/>
      <c r="H428" s="69"/>
      <c r="I428" s="69"/>
      <c r="J428" s="69"/>
      <c r="K428" s="70"/>
      <c r="L428" s="69"/>
      <c r="M428" s="78">
        <v>81397.929999999993</v>
      </c>
      <c r="N428" s="65"/>
      <c r="O428" s="72">
        <v>664207.11</v>
      </c>
      <c r="P428" s="7"/>
      <c r="AF428" s="34"/>
      <c r="AG428" s="34"/>
      <c r="AL428" s="34" t="s">
        <v>67</v>
      </c>
      <c r="AP428" s="34"/>
      <c r="AR428" s="34"/>
      <c r="AS428" s="34"/>
    </row>
    <row r="429" spans="1:45" s="33" customFormat="1" ht="34.5" hidden="1" x14ac:dyDescent="0.25">
      <c r="A429" s="42" t="s">
        <v>337</v>
      </c>
      <c r="B429" s="43" t="s">
        <v>337</v>
      </c>
      <c r="C429" s="44" t="s">
        <v>305</v>
      </c>
      <c r="D429" s="118" t="s">
        <v>306</v>
      </c>
      <c r="E429" s="118"/>
      <c r="F429" s="118"/>
      <c r="G429" s="43" t="s">
        <v>238</v>
      </c>
      <c r="H429" s="43">
        <v>0.02</v>
      </c>
      <c r="I429" s="43" t="s">
        <v>24</v>
      </c>
      <c r="J429" s="43" t="s">
        <v>338</v>
      </c>
      <c r="K429" s="45" t="s">
        <v>308</v>
      </c>
      <c r="L429" s="43"/>
      <c r="M429" s="45" t="s">
        <v>339</v>
      </c>
      <c r="N429" s="43" t="s">
        <v>91</v>
      </c>
      <c r="O429" s="46" t="s">
        <v>340</v>
      </c>
      <c r="P429" s="7"/>
      <c r="AF429" s="34"/>
      <c r="AG429" s="34" t="s">
        <v>306</v>
      </c>
      <c r="AL429" s="34"/>
      <c r="AP429" s="34"/>
      <c r="AR429" s="34"/>
      <c r="AS429" s="34"/>
    </row>
    <row r="430" spans="1:45" s="33" customFormat="1" ht="15" hidden="1" x14ac:dyDescent="0.25">
      <c r="A430" s="77"/>
      <c r="B430" s="6"/>
      <c r="C430" s="31"/>
      <c r="D430" s="119" t="s">
        <v>262</v>
      </c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20"/>
      <c r="P430" s="7"/>
      <c r="AF430" s="34"/>
      <c r="AG430" s="34"/>
      <c r="AL430" s="34"/>
      <c r="AN430" s="35" t="s">
        <v>262</v>
      </c>
      <c r="AP430" s="34"/>
      <c r="AR430" s="34"/>
      <c r="AS430" s="34"/>
    </row>
    <row r="431" spans="1:45" s="33" customFormat="1" ht="15" hidden="1" x14ac:dyDescent="0.25">
      <c r="A431" s="77"/>
      <c r="B431" s="68"/>
      <c r="C431" s="31"/>
      <c r="D431" s="119" t="s">
        <v>341</v>
      </c>
      <c r="E431" s="119"/>
      <c r="F431" s="119"/>
      <c r="G431" s="119"/>
      <c r="H431" s="119"/>
      <c r="I431" s="119"/>
      <c r="J431" s="119"/>
      <c r="K431" s="119"/>
      <c r="L431" s="119"/>
      <c r="M431" s="119"/>
      <c r="N431" s="119"/>
      <c r="O431" s="120"/>
      <c r="P431" s="7"/>
      <c r="AF431" s="34"/>
      <c r="AG431" s="34"/>
      <c r="AL431" s="34"/>
      <c r="AM431" s="35" t="s">
        <v>341</v>
      </c>
      <c r="AP431" s="34"/>
      <c r="AR431" s="34"/>
      <c r="AS431" s="34"/>
    </row>
    <row r="432" spans="1:45" s="33" customFormat="1" ht="15" hidden="1" x14ac:dyDescent="0.25">
      <c r="A432" s="15"/>
      <c r="B432" s="68"/>
      <c r="C432" s="31"/>
      <c r="D432" s="117" t="s">
        <v>67</v>
      </c>
      <c r="E432" s="117"/>
      <c r="F432" s="117"/>
      <c r="G432" s="43"/>
      <c r="H432" s="69"/>
      <c r="I432" s="69"/>
      <c r="J432" s="69"/>
      <c r="K432" s="70"/>
      <c r="L432" s="69"/>
      <c r="M432" s="71">
        <v>781.2</v>
      </c>
      <c r="N432" s="65"/>
      <c r="O432" s="72">
        <v>6374.59</v>
      </c>
      <c r="P432" s="7"/>
      <c r="AF432" s="34"/>
      <c r="AG432" s="34"/>
      <c r="AL432" s="34" t="s">
        <v>67</v>
      </c>
      <c r="AP432" s="34"/>
      <c r="AR432" s="34"/>
      <c r="AS432" s="34"/>
    </row>
    <row r="433" spans="1:45" s="33" customFormat="1" ht="45.75" hidden="1" x14ac:dyDescent="0.25">
      <c r="A433" s="42" t="s">
        <v>342</v>
      </c>
      <c r="B433" s="43" t="s">
        <v>342</v>
      </c>
      <c r="C433" s="44" t="s">
        <v>343</v>
      </c>
      <c r="D433" s="118" t="s">
        <v>344</v>
      </c>
      <c r="E433" s="118"/>
      <c r="F433" s="118"/>
      <c r="G433" s="43" t="s">
        <v>128</v>
      </c>
      <c r="H433" s="43">
        <v>1</v>
      </c>
      <c r="I433" s="43" t="s">
        <v>24</v>
      </c>
      <c r="J433" s="43" t="s">
        <v>24</v>
      </c>
      <c r="K433" s="45"/>
      <c r="L433" s="43"/>
      <c r="M433" s="45"/>
      <c r="N433" s="43"/>
      <c r="O433" s="46"/>
      <c r="P433" s="7"/>
      <c r="AF433" s="34"/>
      <c r="AG433" s="34" t="s">
        <v>344</v>
      </c>
      <c r="AL433" s="34"/>
      <c r="AP433" s="34"/>
      <c r="AR433" s="34"/>
      <c r="AS433" s="34"/>
    </row>
    <row r="434" spans="1:45" s="33" customFormat="1" ht="57" hidden="1" x14ac:dyDescent="0.25">
      <c r="A434" s="15"/>
      <c r="B434" s="47"/>
      <c r="C434" s="48" t="s">
        <v>48</v>
      </c>
      <c r="D434" s="121" t="s">
        <v>49</v>
      </c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2"/>
      <c r="P434" s="7"/>
      <c r="AF434" s="34"/>
      <c r="AG434" s="34"/>
      <c r="AH434" s="35" t="s">
        <v>49</v>
      </c>
      <c r="AL434" s="34"/>
      <c r="AP434" s="34"/>
      <c r="AR434" s="34"/>
      <c r="AS434" s="34"/>
    </row>
    <row r="435" spans="1:45" s="33" customFormat="1" ht="15" hidden="1" x14ac:dyDescent="0.25">
      <c r="A435" s="15"/>
      <c r="B435" s="49"/>
      <c r="C435" s="48" t="s">
        <v>24</v>
      </c>
      <c r="D435" s="119" t="s">
        <v>50</v>
      </c>
      <c r="E435" s="119"/>
      <c r="F435" s="119"/>
      <c r="G435" s="50"/>
      <c r="H435" s="51"/>
      <c r="I435" s="51"/>
      <c r="J435" s="51"/>
      <c r="K435" s="52">
        <v>87.5</v>
      </c>
      <c r="L435" s="54">
        <v>1.1499999999999999</v>
      </c>
      <c r="M435" s="52">
        <v>100.63</v>
      </c>
      <c r="N435" s="54">
        <v>44.77</v>
      </c>
      <c r="O435" s="55">
        <v>4505.21</v>
      </c>
      <c r="P435" s="7"/>
      <c r="AF435" s="34"/>
      <c r="AG435" s="34"/>
      <c r="AI435" s="35" t="s">
        <v>50</v>
      </c>
      <c r="AL435" s="34"/>
      <c r="AP435" s="34"/>
      <c r="AR435" s="34"/>
      <c r="AS435" s="34"/>
    </row>
    <row r="436" spans="1:45" s="33" customFormat="1" ht="15" hidden="1" x14ac:dyDescent="0.25">
      <c r="A436" s="15"/>
      <c r="B436" s="49"/>
      <c r="C436" s="48" t="s">
        <v>51</v>
      </c>
      <c r="D436" s="119" t="s">
        <v>52</v>
      </c>
      <c r="E436" s="119"/>
      <c r="F436" s="119"/>
      <c r="G436" s="50"/>
      <c r="H436" s="51"/>
      <c r="I436" s="51"/>
      <c r="J436" s="51"/>
      <c r="K436" s="52">
        <v>531.96</v>
      </c>
      <c r="L436" s="54">
        <v>1.1499999999999999</v>
      </c>
      <c r="M436" s="52">
        <v>611.75</v>
      </c>
      <c r="N436" s="54">
        <v>13.24</v>
      </c>
      <c r="O436" s="55">
        <v>8099.57</v>
      </c>
      <c r="P436" s="7"/>
      <c r="AF436" s="34"/>
      <c r="AG436" s="34"/>
      <c r="AI436" s="35" t="s">
        <v>52</v>
      </c>
      <c r="AL436" s="34"/>
      <c r="AP436" s="34"/>
      <c r="AR436" s="34"/>
      <c r="AS436" s="34"/>
    </row>
    <row r="437" spans="1:45" s="33" customFormat="1" ht="15" hidden="1" x14ac:dyDescent="0.25">
      <c r="A437" s="15"/>
      <c r="B437" s="49"/>
      <c r="C437" s="48" t="s">
        <v>53</v>
      </c>
      <c r="D437" s="119" t="s">
        <v>54</v>
      </c>
      <c r="E437" s="119"/>
      <c r="F437" s="119"/>
      <c r="G437" s="50"/>
      <c r="H437" s="51"/>
      <c r="I437" s="51"/>
      <c r="J437" s="51"/>
      <c r="K437" s="52">
        <v>31.38</v>
      </c>
      <c r="L437" s="54">
        <v>1.1499999999999999</v>
      </c>
      <c r="M437" s="52">
        <v>36.090000000000003</v>
      </c>
      <c r="N437" s="54">
        <v>44.77</v>
      </c>
      <c r="O437" s="55">
        <v>1615.75</v>
      </c>
      <c r="P437" s="7"/>
      <c r="AF437" s="34"/>
      <c r="AG437" s="34"/>
      <c r="AI437" s="35" t="s">
        <v>54</v>
      </c>
      <c r="AL437" s="34"/>
      <c r="AP437" s="34"/>
      <c r="AR437" s="34"/>
      <c r="AS437" s="34"/>
    </row>
    <row r="438" spans="1:45" s="33" customFormat="1" ht="15" hidden="1" x14ac:dyDescent="0.25">
      <c r="A438" s="15"/>
      <c r="B438" s="49"/>
      <c r="C438" s="48" t="s">
        <v>55</v>
      </c>
      <c r="D438" s="119" t="s">
        <v>56</v>
      </c>
      <c r="E438" s="119"/>
      <c r="F438" s="119"/>
      <c r="G438" s="50"/>
      <c r="H438" s="51"/>
      <c r="I438" s="51"/>
      <c r="J438" s="51"/>
      <c r="K438" s="52">
        <v>990.69</v>
      </c>
      <c r="L438" s="51"/>
      <c r="M438" s="52">
        <v>990.69</v>
      </c>
      <c r="N438" s="54">
        <v>8.16</v>
      </c>
      <c r="O438" s="55">
        <v>8084.03</v>
      </c>
      <c r="P438" s="7"/>
      <c r="AF438" s="34"/>
      <c r="AG438" s="34"/>
      <c r="AI438" s="35" t="s">
        <v>56</v>
      </c>
      <c r="AL438" s="34"/>
      <c r="AP438" s="34"/>
      <c r="AR438" s="34"/>
      <c r="AS438" s="34"/>
    </row>
    <row r="439" spans="1:45" s="33" customFormat="1" ht="15" hidden="1" x14ac:dyDescent="0.25">
      <c r="A439" s="59"/>
      <c r="B439" s="49"/>
      <c r="C439" s="48"/>
      <c r="D439" s="119" t="s">
        <v>57</v>
      </c>
      <c r="E439" s="119"/>
      <c r="F439" s="119"/>
      <c r="G439" s="50" t="s">
        <v>58</v>
      </c>
      <c r="H439" s="54">
        <v>7.89</v>
      </c>
      <c r="I439" s="54">
        <v>1.1499999999999999</v>
      </c>
      <c r="J439" s="61">
        <v>9.0734999999999992</v>
      </c>
      <c r="K439" s="62"/>
      <c r="L439" s="51"/>
      <c r="M439" s="62"/>
      <c r="N439" s="51"/>
      <c r="O439" s="58"/>
      <c r="P439" s="7"/>
      <c r="AF439" s="34"/>
      <c r="AG439" s="34"/>
      <c r="AJ439" s="35" t="s">
        <v>57</v>
      </c>
      <c r="AL439" s="34"/>
      <c r="AP439" s="34"/>
      <c r="AR439" s="34"/>
      <c r="AS439" s="34"/>
    </row>
    <row r="440" spans="1:45" s="33" customFormat="1" ht="15" hidden="1" x14ac:dyDescent="0.25">
      <c r="A440" s="59"/>
      <c r="B440" s="49"/>
      <c r="C440" s="48"/>
      <c r="D440" s="119" t="s">
        <v>59</v>
      </c>
      <c r="E440" s="119"/>
      <c r="F440" s="119"/>
      <c r="G440" s="50" t="s">
        <v>58</v>
      </c>
      <c r="H440" s="60">
        <v>2.5</v>
      </c>
      <c r="I440" s="54">
        <v>1.1499999999999999</v>
      </c>
      <c r="J440" s="53">
        <v>2.875</v>
      </c>
      <c r="K440" s="62"/>
      <c r="L440" s="51"/>
      <c r="M440" s="62"/>
      <c r="N440" s="51"/>
      <c r="O440" s="58"/>
      <c r="P440" s="7"/>
      <c r="AF440" s="34"/>
      <c r="AG440" s="34"/>
      <c r="AJ440" s="35" t="s">
        <v>59</v>
      </c>
      <c r="AL440" s="34"/>
      <c r="AP440" s="34"/>
      <c r="AR440" s="34"/>
      <c r="AS440" s="34"/>
    </row>
    <row r="441" spans="1:45" s="33" customFormat="1" ht="15" hidden="1" x14ac:dyDescent="0.25">
      <c r="A441" s="63"/>
      <c r="B441" s="50"/>
      <c r="C441" s="48"/>
      <c r="D441" s="123" t="s">
        <v>60</v>
      </c>
      <c r="E441" s="123"/>
      <c r="F441" s="123"/>
      <c r="G441" s="64"/>
      <c r="H441" s="65"/>
      <c r="I441" s="65"/>
      <c r="J441" s="65"/>
      <c r="K441" s="76">
        <v>1610.15</v>
      </c>
      <c r="L441" s="65"/>
      <c r="M441" s="76">
        <v>1703.07</v>
      </c>
      <c r="N441" s="65"/>
      <c r="O441" s="67">
        <v>20688.810000000001</v>
      </c>
      <c r="P441" s="7"/>
      <c r="AF441" s="34"/>
      <c r="AG441" s="34"/>
      <c r="AK441" s="35" t="s">
        <v>60</v>
      </c>
      <c r="AL441" s="34"/>
      <c r="AP441" s="34"/>
      <c r="AR441" s="34"/>
      <c r="AS441" s="34"/>
    </row>
    <row r="442" spans="1:45" s="33" customFormat="1" ht="15" hidden="1" x14ac:dyDescent="0.25">
      <c r="A442" s="59"/>
      <c r="B442" s="49"/>
      <c r="C442" s="48"/>
      <c r="D442" s="119" t="s">
        <v>61</v>
      </c>
      <c r="E442" s="119"/>
      <c r="F442" s="119"/>
      <c r="G442" s="50"/>
      <c r="H442" s="51"/>
      <c r="I442" s="51"/>
      <c r="J442" s="51"/>
      <c r="K442" s="62"/>
      <c r="L442" s="51"/>
      <c r="M442" s="52">
        <v>136.72</v>
      </c>
      <c r="N442" s="51"/>
      <c r="O442" s="55">
        <v>6120.96</v>
      </c>
      <c r="P442" s="7"/>
      <c r="AF442" s="34"/>
      <c r="AG442" s="34"/>
      <c r="AJ442" s="35" t="s">
        <v>61</v>
      </c>
      <c r="AL442" s="34"/>
      <c r="AP442" s="34"/>
      <c r="AR442" s="34"/>
      <c r="AS442" s="34"/>
    </row>
    <row r="443" spans="1:45" s="33" customFormat="1" ht="23.25" hidden="1" x14ac:dyDescent="0.25">
      <c r="A443" s="59"/>
      <c r="B443" s="49"/>
      <c r="C443" s="48" t="s">
        <v>62</v>
      </c>
      <c r="D443" s="119" t="s">
        <v>63</v>
      </c>
      <c r="E443" s="119"/>
      <c r="F443" s="119"/>
      <c r="G443" s="50" t="s">
        <v>64</v>
      </c>
      <c r="H443" s="57">
        <v>95</v>
      </c>
      <c r="I443" s="51"/>
      <c r="J443" s="57">
        <v>95</v>
      </c>
      <c r="K443" s="62"/>
      <c r="L443" s="51"/>
      <c r="M443" s="52">
        <v>129.88</v>
      </c>
      <c r="N443" s="51"/>
      <c r="O443" s="55">
        <v>5814.91</v>
      </c>
      <c r="P443" s="7"/>
      <c r="AF443" s="34"/>
      <c r="AG443" s="34"/>
      <c r="AJ443" s="35" t="s">
        <v>63</v>
      </c>
      <c r="AL443" s="34"/>
      <c r="AP443" s="34"/>
      <c r="AR443" s="34"/>
      <c r="AS443" s="34"/>
    </row>
    <row r="444" spans="1:45" s="33" customFormat="1" ht="23.25" hidden="1" x14ac:dyDescent="0.25">
      <c r="A444" s="59"/>
      <c r="B444" s="49"/>
      <c r="C444" s="48" t="s">
        <v>65</v>
      </c>
      <c r="D444" s="119" t="s">
        <v>66</v>
      </c>
      <c r="E444" s="119"/>
      <c r="F444" s="119"/>
      <c r="G444" s="50" t="s">
        <v>64</v>
      </c>
      <c r="H444" s="57">
        <v>45</v>
      </c>
      <c r="I444" s="51"/>
      <c r="J444" s="57">
        <v>45</v>
      </c>
      <c r="K444" s="62"/>
      <c r="L444" s="51"/>
      <c r="M444" s="52">
        <v>61.52</v>
      </c>
      <c r="N444" s="51"/>
      <c r="O444" s="55">
        <v>2754.43</v>
      </c>
      <c r="P444" s="7"/>
      <c r="AF444" s="34"/>
      <c r="AG444" s="34"/>
      <c r="AJ444" s="35" t="s">
        <v>66</v>
      </c>
      <c r="AL444" s="34"/>
      <c r="AP444" s="34"/>
      <c r="AR444" s="34"/>
      <c r="AS444" s="34"/>
    </row>
    <row r="445" spans="1:45" s="33" customFormat="1" ht="15" hidden="1" x14ac:dyDescent="0.25">
      <c r="A445" s="15"/>
      <c r="B445" s="68"/>
      <c r="C445" s="31"/>
      <c r="D445" s="117" t="s">
        <v>67</v>
      </c>
      <c r="E445" s="117"/>
      <c r="F445" s="117"/>
      <c r="G445" s="43"/>
      <c r="H445" s="69"/>
      <c r="I445" s="69"/>
      <c r="J445" s="69"/>
      <c r="K445" s="70"/>
      <c r="L445" s="69"/>
      <c r="M445" s="78">
        <v>1894.47</v>
      </c>
      <c r="N445" s="65"/>
      <c r="O445" s="72">
        <v>29258.15</v>
      </c>
      <c r="P445" s="7"/>
      <c r="AF445" s="34"/>
      <c r="AG445" s="34"/>
      <c r="AL445" s="34" t="s">
        <v>67</v>
      </c>
      <c r="AP445" s="34"/>
      <c r="AR445" s="34"/>
      <c r="AS445" s="34"/>
    </row>
    <row r="446" spans="1:45" s="33" customFormat="1" ht="56.25" hidden="1" x14ac:dyDescent="0.25">
      <c r="A446" s="42" t="s">
        <v>345</v>
      </c>
      <c r="B446" s="43" t="s">
        <v>345</v>
      </c>
      <c r="C446" s="44" t="s">
        <v>434</v>
      </c>
      <c r="D446" s="118" t="s">
        <v>346</v>
      </c>
      <c r="E446" s="118"/>
      <c r="F446" s="118"/>
      <c r="G446" s="43" t="s">
        <v>128</v>
      </c>
      <c r="H446" s="43">
        <v>4</v>
      </c>
      <c r="I446" s="43" t="s">
        <v>24</v>
      </c>
      <c r="J446" s="43" t="s">
        <v>55</v>
      </c>
      <c r="K446" s="45" t="s">
        <v>347</v>
      </c>
      <c r="L446" s="43" t="s">
        <v>167</v>
      </c>
      <c r="M446" s="45" t="s">
        <v>348</v>
      </c>
      <c r="N446" s="43" t="s">
        <v>273</v>
      </c>
      <c r="O446" s="46" t="s">
        <v>349</v>
      </c>
      <c r="P446" s="80"/>
      <c r="AF446" s="34"/>
      <c r="AG446" s="34" t="s">
        <v>346</v>
      </c>
      <c r="AL446" s="34"/>
      <c r="AP446" s="34"/>
      <c r="AR446" s="34"/>
      <c r="AS446" s="34"/>
    </row>
    <row r="447" spans="1:45" s="33" customFormat="1" ht="15" hidden="1" x14ac:dyDescent="0.25">
      <c r="A447" s="77"/>
      <c r="B447" s="6"/>
      <c r="C447" s="31"/>
      <c r="D447" s="119" t="s">
        <v>262</v>
      </c>
      <c r="E447" s="119"/>
      <c r="F447" s="119"/>
      <c r="G447" s="119"/>
      <c r="H447" s="119"/>
      <c r="I447" s="119"/>
      <c r="J447" s="119"/>
      <c r="K447" s="119"/>
      <c r="L447" s="119"/>
      <c r="M447" s="119"/>
      <c r="N447" s="119"/>
      <c r="O447" s="120"/>
      <c r="P447" s="7"/>
      <c r="AF447" s="34"/>
      <c r="AG447" s="34"/>
      <c r="AL447" s="34"/>
      <c r="AN447" s="35" t="s">
        <v>262</v>
      </c>
      <c r="AP447" s="34"/>
      <c r="AR447" s="34"/>
      <c r="AS447" s="34"/>
    </row>
    <row r="448" spans="1:45" s="33" customFormat="1" ht="15" hidden="1" x14ac:dyDescent="0.25">
      <c r="A448" s="77"/>
      <c r="B448" s="68"/>
      <c r="C448" s="31"/>
      <c r="D448" s="119" t="s">
        <v>350</v>
      </c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20"/>
      <c r="P448" s="7"/>
      <c r="AF448" s="34"/>
      <c r="AG448" s="34"/>
      <c r="AL448" s="34"/>
      <c r="AO448" s="35" t="s">
        <v>350</v>
      </c>
      <c r="AP448" s="34"/>
      <c r="AR448" s="34"/>
      <c r="AS448" s="34"/>
    </row>
    <row r="449" spans="1:45" s="33" customFormat="1" ht="15" hidden="1" x14ac:dyDescent="0.25">
      <c r="A449" s="15"/>
      <c r="B449" s="47"/>
      <c r="C449" s="48"/>
      <c r="D449" s="121" t="s">
        <v>171</v>
      </c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2"/>
      <c r="P449" s="7"/>
      <c r="AF449" s="34"/>
      <c r="AG449" s="34"/>
      <c r="AH449" s="35" t="s">
        <v>171</v>
      </c>
      <c r="AL449" s="34"/>
      <c r="AP449" s="34"/>
      <c r="AR449" s="34"/>
      <c r="AS449" s="34"/>
    </row>
    <row r="450" spans="1:45" s="33" customFormat="1" ht="15" hidden="1" x14ac:dyDescent="0.25">
      <c r="A450" s="15"/>
      <c r="B450" s="47"/>
      <c r="C450" s="48"/>
      <c r="D450" s="121" t="s">
        <v>144</v>
      </c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2"/>
      <c r="P450" s="7"/>
      <c r="AF450" s="34"/>
      <c r="AG450" s="34"/>
      <c r="AH450" s="35" t="s">
        <v>144</v>
      </c>
      <c r="AL450" s="34"/>
      <c r="AP450" s="34"/>
      <c r="AR450" s="34"/>
      <c r="AS450" s="34"/>
    </row>
    <row r="451" spans="1:45" s="33" customFormat="1" ht="15" hidden="1" x14ac:dyDescent="0.25">
      <c r="A451" s="15"/>
      <c r="B451" s="68"/>
      <c r="C451" s="31"/>
      <c r="D451" s="117" t="s">
        <v>67</v>
      </c>
      <c r="E451" s="117"/>
      <c r="F451" s="117"/>
      <c r="G451" s="43"/>
      <c r="H451" s="69"/>
      <c r="I451" s="69"/>
      <c r="J451" s="69"/>
      <c r="K451" s="70"/>
      <c r="L451" s="69"/>
      <c r="M451" s="78">
        <v>6331.04</v>
      </c>
      <c r="N451" s="65"/>
      <c r="O451" s="72">
        <v>35770.379999999997</v>
      </c>
      <c r="P451" s="7"/>
      <c r="AF451" s="34"/>
      <c r="AG451" s="34"/>
      <c r="AL451" s="34" t="s">
        <v>67</v>
      </c>
      <c r="AP451" s="34"/>
      <c r="AR451" s="34"/>
      <c r="AS451" s="34"/>
    </row>
    <row r="452" spans="1:45" s="33" customFormat="1" ht="45.75" hidden="1" x14ac:dyDescent="0.25">
      <c r="A452" s="42" t="s">
        <v>351</v>
      </c>
      <c r="B452" s="43" t="s">
        <v>351</v>
      </c>
      <c r="C452" s="44" t="s">
        <v>352</v>
      </c>
      <c r="D452" s="118" t="s">
        <v>353</v>
      </c>
      <c r="E452" s="118"/>
      <c r="F452" s="118"/>
      <c r="G452" s="43" t="s">
        <v>128</v>
      </c>
      <c r="H452" s="43">
        <v>1</v>
      </c>
      <c r="I452" s="43" t="s">
        <v>24</v>
      </c>
      <c r="J452" s="43" t="s">
        <v>24</v>
      </c>
      <c r="K452" s="45"/>
      <c r="L452" s="43"/>
      <c r="M452" s="45"/>
      <c r="N452" s="43"/>
      <c r="O452" s="46"/>
      <c r="P452" s="7"/>
      <c r="AF452" s="34"/>
      <c r="AG452" s="34" t="s">
        <v>353</v>
      </c>
      <c r="AL452" s="34"/>
      <c r="AP452" s="34"/>
      <c r="AR452" s="34"/>
      <c r="AS452" s="34"/>
    </row>
    <row r="453" spans="1:45" s="33" customFormat="1" ht="57" hidden="1" x14ac:dyDescent="0.25">
      <c r="A453" s="15"/>
      <c r="B453" s="47"/>
      <c r="C453" s="48" t="s">
        <v>48</v>
      </c>
      <c r="D453" s="121" t="s">
        <v>49</v>
      </c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2"/>
      <c r="P453" s="7"/>
      <c r="AF453" s="34"/>
      <c r="AG453" s="34"/>
      <c r="AH453" s="35" t="s">
        <v>49</v>
      </c>
      <c r="AL453" s="34"/>
      <c r="AP453" s="34"/>
      <c r="AR453" s="34"/>
      <c r="AS453" s="34"/>
    </row>
    <row r="454" spans="1:45" s="33" customFormat="1" ht="15" hidden="1" x14ac:dyDescent="0.25">
      <c r="A454" s="15"/>
      <c r="B454" s="49"/>
      <c r="C454" s="48" t="s">
        <v>24</v>
      </c>
      <c r="D454" s="119" t="s">
        <v>50</v>
      </c>
      <c r="E454" s="119"/>
      <c r="F454" s="119"/>
      <c r="G454" s="50"/>
      <c r="H454" s="51"/>
      <c r="I454" s="51"/>
      <c r="J454" s="51"/>
      <c r="K454" s="52">
        <v>102.29</v>
      </c>
      <c r="L454" s="54">
        <v>1.1499999999999999</v>
      </c>
      <c r="M454" s="52">
        <v>117.63</v>
      </c>
      <c r="N454" s="54">
        <v>44.77</v>
      </c>
      <c r="O454" s="55">
        <v>5266.3</v>
      </c>
      <c r="P454" s="7"/>
      <c r="AF454" s="34"/>
      <c r="AG454" s="34"/>
      <c r="AI454" s="35" t="s">
        <v>50</v>
      </c>
      <c r="AL454" s="34"/>
      <c r="AP454" s="34"/>
      <c r="AR454" s="34"/>
      <c r="AS454" s="34"/>
    </row>
    <row r="455" spans="1:45" s="33" customFormat="1" ht="15" hidden="1" x14ac:dyDescent="0.25">
      <c r="A455" s="15"/>
      <c r="B455" s="49"/>
      <c r="C455" s="48" t="s">
        <v>51</v>
      </c>
      <c r="D455" s="119" t="s">
        <v>52</v>
      </c>
      <c r="E455" s="119"/>
      <c r="F455" s="119"/>
      <c r="G455" s="50"/>
      <c r="H455" s="51"/>
      <c r="I455" s="51"/>
      <c r="J455" s="51"/>
      <c r="K455" s="52">
        <v>629.84</v>
      </c>
      <c r="L455" s="54">
        <v>1.1499999999999999</v>
      </c>
      <c r="M455" s="52">
        <v>724.32</v>
      </c>
      <c r="N455" s="54">
        <v>13.24</v>
      </c>
      <c r="O455" s="55">
        <v>9590</v>
      </c>
      <c r="P455" s="7"/>
      <c r="AF455" s="34"/>
      <c r="AG455" s="34"/>
      <c r="AI455" s="35" t="s">
        <v>52</v>
      </c>
      <c r="AL455" s="34"/>
      <c r="AP455" s="34"/>
      <c r="AR455" s="34"/>
      <c r="AS455" s="34"/>
    </row>
    <row r="456" spans="1:45" s="33" customFormat="1" ht="15" hidden="1" x14ac:dyDescent="0.25">
      <c r="A456" s="15"/>
      <c r="B456" s="49"/>
      <c r="C456" s="48" t="s">
        <v>53</v>
      </c>
      <c r="D456" s="119" t="s">
        <v>54</v>
      </c>
      <c r="E456" s="119"/>
      <c r="F456" s="119"/>
      <c r="G456" s="50"/>
      <c r="H456" s="51"/>
      <c r="I456" s="51"/>
      <c r="J456" s="51"/>
      <c r="K456" s="52">
        <v>37.15</v>
      </c>
      <c r="L456" s="54">
        <v>1.1499999999999999</v>
      </c>
      <c r="M456" s="52">
        <v>42.72</v>
      </c>
      <c r="N456" s="54">
        <v>44.77</v>
      </c>
      <c r="O456" s="55">
        <v>1912.57</v>
      </c>
      <c r="P456" s="7"/>
      <c r="AF456" s="34"/>
      <c r="AG456" s="34"/>
      <c r="AI456" s="35" t="s">
        <v>54</v>
      </c>
      <c r="AL456" s="34"/>
      <c r="AP456" s="34"/>
      <c r="AR456" s="34"/>
      <c r="AS456" s="34"/>
    </row>
    <row r="457" spans="1:45" s="33" customFormat="1" ht="15" hidden="1" x14ac:dyDescent="0.25">
      <c r="A457" s="15"/>
      <c r="B457" s="49"/>
      <c r="C457" s="48" t="s">
        <v>55</v>
      </c>
      <c r="D457" s="119" t="s">
        <v>56</v>
      </c>
      <c r="E457" s="119"/>
      <c r="F457" s="119"/>
      <c r="G457" s="50"/>
      <c r="H457" s="51"/>
      <c r="I457" s="51"/>
      <c r="J457" s="51"/>
      <c r="K457" s="73">
        <v>2510.92</v>
      </c>
      <c r="L457" s="51"/>
      <c r="M457" s="73">
        <v>2510.92</v>
      </c>
      <c r="N457" s="54">
        <v>8.16</v>
      </c>
      <c r="O457" s="55">
        <v>20489.11</v>
      </c>
      <c r="P457" s="7"/>
      <c r="AF457" s="34"/>
      <c r="AG457" s="34"/>
      <c r="AI457" s="35" t="s">
        <v>56</v>
      </c>
      <c r="AL457" s="34"/>
      <c r="AP457" s="34"/>
      <c r="AR457" s="34"/>
      <c r="AS457" s="34"/>
    </row>
    <row r="458" spans="1:45" s="33" customFormat="1" ht="15" hidden="1" x14ac:dyDescent="0.25">
      <c r="A458" s="59"/>
      <c r="B458" s="49"/>
      <c r="C458" s="48"/>
      <c r="D458" s="119" t="s">
        <v>57</v>
      </c>
      <c r="E458" s="119"/>
      <c r="F458" s="119"/>
      <c r="G458" s="50" t="s">
        <v>58</v>
      </c>
      <c r="H458" s="54">
        <v>9.35</v>
      </c>
      <c r="I458" s="54">
        <v>1.1499999999999999</v>
      </c>
      <c r="J458" s="61">
        <v>10.7525</v>
      </c>
      <c r="K458" s="62"/>
      <c r="L458" s="51"/>
      <c r="M458" s="62"/>
      <c r="N458" s="51"/>
      <c r="O458" s="58"/>
      <c r="P458" s="7"/>
      <c r="AF458" s="34"/>
      <c r="AG458" s="34"/>
      <c r="AJ458" s="35" t="s">
        <v>57</v>
      </c>
      <c r="AL458" s="34"/>
      <c r="AP458" s="34"/>
      <c r="AR458" s="34"/>
      <c r="AS458" s="34"/>
    </row>
    <row r="459" spans="1:45" s="33" customFormat="1" ht="15" hidden="1" x14ac:dyDescent="0.25">
      <c r="A459" s="59"/>
      <c r="B459" s="49"/>
      <c r="C459" s="48"/>
      <c r="D459" s="119" t="s">
        <v>59</v>
      </c>
      <c r="E459" s="119"/>
      <c r="F459" s="119"/>
      <c r="G459" s="50" t="s">
        <v>58</v>
      </c>
      <c r="H459" s="54">
        <v>2.96</v>
      </c>
      <c r="I459" s="54">
        <v>1.1499999999999999</v>
      </c>
      <c r="J459" s="53">
        <v>3.4039999999999999</v>
      </c>
      <c r="K459" s="62"/>
      <c r="L459" s="51"/>
      <c r="M459" s="62"/>
      <c r="N459" s="51"/>
      <c r="O459" s="58"/>
      <c r="P459" s="7"/>
      <c r="AF459" s="34"/>
      <c r="AG459" s="34"/>
      <c r="AJ459" s="35" t="s">
        <v>59</v>
      </c>
      <c r="AL459" s="34"/>
      <c r="AP459" s="34"/>
      <c r="AR459" s="34"/>
      <c r="AS459" s="34"/>
    </row>
    <row r="460" spans="1:45" s="33" customFormat="1" ht="15" hidden="1" x14ac:dyDescent="0.25">
      <c r="A460" s="63"/>
      <c r="B460" s="50"/>
      <c r="C460" s="48"/>
      <c r="D460" s="123" t="s">
        <v>60</v>
      </c>
      <c r="E460" s="123"/>
      <c r="F460" s="123"/>
      <c r="G460" s="64"/>
      <c r="H460" s="65"/>
      <c r="I460" s="65"/>
      <c r="J460" s="65"/>
      <c r="K460" s="76">
        <v>3243.05</v>
      </c>
      <c r="L460" s="65"/>
      <c r="M460" s="76">
        <v>3352.87</v>
      </c>
      <c r="N460" s="65"/>
      <c r="O460" s="67">
        <v>35345.410000000003</v>
      </c>
      <c r="P460" s="7"/>
      <c r="AF460" s="34"/>
      <c r="AG460" s="34"/>
      <c r="AK460" s="35" t="s">
        <v>60</v>
      </c>
      <c r="AL460" s="34"/>
      <c r="AP460" s="34"/>
      <c r="AR460" s="34"/>
      <c r="AS460" s="34"/>
    </row>
    <row r="461" spans="1:45" s="33" customFormat="1" ht="15" hidden="1" x14ac:dyDescent="0.25">
      <c r="A461" s="59"/>
      <c r="B461" s="49"/>
      <c r="C461" s="48"/>
      <c r="D461" s="119" t="s">
        <v>61</v>
      </c>
      <c r="E461" s="119"/>
      <c r="F461" s="119"/>
      <c r="G461" s="50"/>
      <c r="H461" s="51"/>
      <c r="I461" s="51"/>
      <c r="J461" s="51"/>
      <c r="K461" s="62"/>
      <c r="L461" s="51"/>
      <c r="M461" s="52">
        <v>160.35</v>
      </c>
      <c r="N461" s="51"/>
      <c r="O461" s="55">
        <v>7178.87</v>
      </c>
      <c r="P461" s="7"/>
      <c r="AF461" s="34"/>
      <c r="AG461" s="34"/>
      <c r="AJ461" s="35" t="s">
        <v>61</v>
      </c>
      <c r="AL461" s="34"/>
      <c r="AP461" s="34"/>
      <c r="AR461" s="34"/>
      <c r="AS461" s="34"/>
    </row>
    <row r="462" spans="1:45" s="33" customFormat="1" ht="23.25" hidden="1" x14ac:dyDescent="0.25">
      <c r="A462" s="59"/>
      <c r="B462" s="49"/>
      <c r="C462" s="48" t="s">
        <v>62</v>
      </c>
      <c r="D462" s="119" t="s">
        <v>63</v>
      </c>
      <c r="E462" s="119"/>
      <c r="F462" s="119"/>
      <c r="G462" s="50" t="s">
        <v>64</v>
      </c>
      <c r="H462" s="57">
        <v>95</v>
      </c>
      <c r="I462" s="51"/>
      <c r="J462" s="57">
        <v>95</v>
      </c>
      <c r="K462" s="62"/>
      <c r="L462" s="51"/>
      <c r="M462" s="52">
        <v>152.33000000000001</v>
      </c>
      <c r="N462" s="51"/>
      <c r="O462" s="55">
        <v>6819.93</v>
      </c>
      <c r="P462" s="7"/>
      <c r="AF462" s="34"/>
      <c r="AG462" s="34"/>
      <c r="AJ462" s="35" t="s">
        <v>63</v>
      </c>
      <c r="AL462" s="34"/>
      <c r="AP462" s="34"/>
      <c r="AR462" s="34"/>
      <c r="AS462" s="34"/>
    </row>
    <row r="463" spans="1:45" s="33" customFormat="1" ht="23.25" hidden="1" x14ac:dyDescent="0.25">
      <c r="A463" s="59"/>
      <c r="B463" s="49"/>
      <c r="C463" s="48" t="s">
        <v>65</v>
      </c>
      <c r="D463" s="119" t="s">
        <v>66</v>
      </c>
      <c r="E463" s="119"/>
      <c r="F463" s="119"/>
      <c r="G463" s="50" t="s">
        <v>64</v>
      </c>
      <c r="H463" s="57">
        <v>45</v>
      </c>
      <c r="I463" s="51"/>
      <c r="J463" s="57">
        <v>45</v>
      </c>
      <c r="K463" s="62"/>
      <c r="L463" s="51"/>
      <c r="M463" s="52">
        <v>72.16</v>
      </c>
      <c r="N463" s="51"/>
      <c r="O463" s="55">
        <v>3230.49</v>
      </c>
      <c r="P463" s="7"/>
      <c r="AF463" s="34"/>
      <c r="AG463" s="34"/>
      <c r="AJ463" s="35" t="s">
        <v>66</v>
      </c>
      <c r="AL463" s="34"/>
      <c r="AP463" s="34"/>
      <c r="AR463" s="34"/>
      <c r="AS463" s="34"/>
    </row>
    <row r="464" spans="1:45" s="33" customFormat="1" ht="15" hidden="1" x14ac:dyDescent="0.25">
      <c r="A464" s="15"/>
      <c r="B464" s="68"/>
      <c r="C464" s="31"/>
      <c r="D464" s="117" t="s">
        <v>67</v>
      </c>
      <c r="E464" s="117"/>
      <c r="F464" s="117"/>
      <c r="G464" s="43"/>
      <c r="H464" s="69"/>
      <c r="I464" s="69"/>
      <c r="J464" s="69"/>
      <c r="K464" s="70"/>
      <c r="L464" s="69"/>
      <c r="M464" s="78">
        <v>3577.36</v>
      </c>
      <c r="N464" s="65"/>
      <c r="O464" s="72">
        <v>45395.83</v>
      </c>
      <c r="P464" s="7"/>
      <c r="AF464" s="34"/>
      <c r="AG464" s="34"/>
      <c r="AL464" s="34" t="s">
        <v>67</v>
      </c>
      <c r="AP464" s="34"/>
      <c r="AR464" s="34"/>
      <c r="AS464" s="34"/>
    </row>
    <row r="465" spans="1:45" s="33" customFormat="1" ht="45" hidden="1" x14ac:dyDescent="0.25">
      <c r="A465" s="42" t="s">
        <v>354</v>
      </c>
      <c r="B465" s="43" t="s">
        <v>354</v>
      </c>
      <c r="C465" s="44" t="s">
        <v>435</v>
      </c>
      <c r="D465" s="118" t="s">
        <v>355</v>
      </c>
      <c r="E465" s="118"/>
      <c r="F465" s="118"/>
      <c r="G465" s="43" t="s">
        <v>128</v>
      </c>
      <c r="H465" s="43">
        <v>8</v>
      </c>
      <c r="I465" s="43" t="s">
        <v>24</v>
      </c>
      <c r="J465" s="43" t="s">
        <v>136</v>
      </c>
      <c r="K465" s="45" t="s">
        <v>356</v>
      </c>
      <c r="L465" s="43" t="s">
        <v>167</v>
      </c>
      <c r="M465" s="45" t="s">
        <v>357</v>
      </c>
      <c r="N465" s="43" t="s">
        <v>91</v>
      </c>
      <c r="O465" s="46" t="s">
        <v>358</v>
      </c>
      <c r="P465" s="80"/>
      <c r="AF465" s="34"/>
      <c r="AG465" s="34" t="s">
        <v>355</v>
      </c>
      <c r="AL465" s="34"/>
      <c r="AP465" s="34"/>
      <c r="AR465" s="34"/>
      <c r="AS465" s="34"/>
    </row>
    <row r="466" spans="1:45" s="33" customFormat="1" ht="15" hidden="1" x14ac:dyDescent="0.25">
      <c r="A466" s="77"/>
      <c r="B466" s="6"/>
      <c r="C466" s="31"/>
      <c r="D466" s="119" t="s">
        <v>359</v>
      </c>
      <c r="E466" s="119"/>
      <c r="F466" s="119"/>
      <c r="G466" s="119"/>
      <c r="H466" s="119"/>
      <c r="I466" s="119"/>
      <c r="J466" s="119"/>
      <c r="K466" s="119"/>
      <c r="L466" s="119"/>
      <c r="M466" s="119"/>
      <c r="N466" s="119"/>
      <c r="O466" s="120"/>
      <c r="P466" s="7"/>
      <c r="AF466" s="34"/>
      <c r="AG466" s="34"/>
      <c r="AL466" s="34"/>
      <c r="AN466" s="35" t="s">
        <v>359</v>
      </c>
      <c r="AP466" s="34"/>
      <c r="AR466" s="34"/>
      <c r="AS466" s="34"/>
    </row>
    <row r="467" spans="1:45" s="33" customFormat="1" ht="15" hidden="1" x14ac:dyDescent="0.25">
      <c r="A467" s="77"/>
      <c r="B467" s="68"/>
      <c r="C467" s="31"/>
      <c r="D467" s="119" t="s">
        <v>360</v>
      </c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20"/>
      <c r="P467" s="7"/>
      <c r="AF467" s="34"/>
      <c r="AG467" s="34"/>
      <c r="AL467" s="34"/>
      <c r="AO467" s="35" t="s">
        <v>360</v>
      </c>
      <c r="AP467" s="34"/>
      <c r="AR467" s="34"/>
      <c r="AS467" s="34"/>
    </row>
    <row r="468" spans="1:45" s="33" customFormat="1" ht="15" hidden="1" x14ac:dyDescent="0.25">
      <c r="A468" s="15"/>
      <c r="B468" s="47"/>
      <c r="C468" s="48"/>
      <c r="D468" s="121" t="s">
        <v>171</v>
      </c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2"/>
      <c r="P468" s="7"/>
      <c r="AF468" s="34"/>
      <c r="AG468" s="34"/>
      <c r="AH468" s="35" t="s">
        <v>171</v>
      </c>
      <c r="AL468" s="34"/>
      <c r="AP468" s="34"/>
      <c r="AR468" s="34"/>
      <c r="AS468" s="34"/>
    </row>
    <row r="469" spans="1:45" s="33" customFormat="1" ht="15" hidden="1" x14ac:dyDescent="0.25">
      <c r="A469" s="15"/>
      <c r="B469" s="47"/>
      <c r="C469" s="48"/>
      <c r="D469" s="121" t="s">
        <v>144</v>
      </c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2"/>
      <c r="P469" s="7"/>
      <c r="AF469" s="34"/>
      <c r="AG469" s="34"/>
      <c r="AH469" s="35" t="s">
        <v>144</v>
      </c>
      <c r="AL469" s="34"/>
      <c r="AP469" s="34"/>
      <c r="AR469" s="34"/>
      <c r="AS469" s="34"/>
    </row>
    <row r="470" spans="1:45" s="33" customFormat="1" ht="15" hidden="1" x14ac:dyDescent="0.25">
      <c r="A470" s="15"/>
      <c r="B470" s="68"/>
      <c r="C470" s="31"/>
      <c r="D470" s="117" t="s">
        <v>67</v>
      </c>
      <c r="E470" s="117"/>
      <c r="F470" s="117"/>
      <c r="G470" s="43"/>
      <c r="H470" s="69"/>
      <c r="I470" s="69"/>
      <c r="J470" s="69"/>
      <c r="K470" s="70"/>
      <c r="L470" s="69"/>
      <c r="M470" s="71">
        <v>493.91</v>
      </c>
      <c r="N470" s="65"/>
      <c r="O470" s="72">
        <v>4030.31</v>
      </c>
      <c r="P470" s="7"/>
      <c r="AF470" s="34"/>
      <c r="AG470" s="34"/>
      <c r="AL470" s="34" t="s">
        <v>67</v>
      </c>
      <c r="AP470" s="34"/>
      <c r="AR470" s="34"/>
      <c r="AS470" s="34"/>
    </row>
    <row r="471" spans="1:45" s="33" customFormat="1" ht="15" hidden="1" x14ac:dyDescent="0.25">
      <c r="A471" s="81"/>
      <c r="B471" s="11"/>
      <c r="C471" s="45"/>
      <c r="D471" s="117" t="s">
        <v>361</v>
      </c>
      <c r="E471" s="117"/>
      <c r="F471" s="117"/>
      <c r="G471" s="117"/>
      <c r="H471" s="117"/>
      <c r="I471" s="117"/>
      <c r="J471" s="117"/>
      <c r="K471" s="117"/>
      <c r="L471" s="117"/>
      <c r="M471" s="82"/>
      <c r="N471" s="83"/>
      <c r="O471" s="84"/>
      <c r="P471" s="85"/>
      <c r="AF471" s="34"/>
      <c r="AG471" s="34"/>
      <c r="AL471" s="34"/>
      <c r="AP471" s="34" t="s">
        <v>361</v>
      </c>
      <c r="AR471" s="34"/>
      <c r="AS471" s="34"/>
    </row>
    <row r="472" spans="1:45" s="33" customFormat="1" ht="15" hidden="1" x14ac:dyDescent="0.25">
      <c r="A472" s="15"/>
      <c r="B472" s="6"/>
      <c r="C472" s="48"/>
      <c r="D472" s="119" t="s">
        <v>96</v>
      </c>
      <c r="E472" s="119"/>
      <c r="F472" s="119"/>
      <c r="G472" s="119"/>
      <c r="H472" s="119"/>
      <c r="I472" s="119"/>
      <c r="J472" s="119"/>
      <c r="K472" s="119"/>
      <c r="L472" s="119"/>
      <c r="M472" s="86">
        <v>236661.55</v>
      </c>
      <c r="N472" s="87"/>
      <c r="O472" s="88"/>
      <c r="P472" s="89"/>
      <c r="AF472" s="34"/>
      <c r="AG472" s="34"/>
      <c r="AL472" s="34"/>
      <c r="AP472" s="34"/>
      <c r="AQ472" s="35" t="s">
        <v>96</v>
      </c>
      <c r="AR472" s="34"/>
      <c r="AS472" s="34"/>
    </row>
    <row r="473" spans="1:45" s="33" customFormat="1" ht="15" hidden="1" x14ac:dyDescent="0.25">
      <c r="A473" s="15"/>
      <c r="B473" s="6"/>
      <c r="C473" s="48"/>
      <c r="D473" s="119" t="s">
        <v>97</v>
      </c>
      <c r="E473" s="119"/>
      <c r="F473" s="119"/>
      <c r="G473" s="119"/>
      <c r="H473" s="119"/>
      <c r="I473" s="119"/>
      <c r="J473" s="119"/>
      <c r="K473" s="119"/>
      <c r="L473" s="119"/>
      <c r="M473" s="89"/>
      <c r="N473" s="87"/>
      <c r="O473" s="88"/>
      <c r="P473" s="89"/>
      <c r="AF473" s="34"/>
      <c r="AG473" s="34"/>
      <c r="AL473" s="34"/>
      <c r="AP473" s="34"/>
      <c r="AQ473" s="35" t="s">
        <v>97</v>
      </c>
      <c r="AR473" s="34"/>
      <c r="AS473" s="34"/>
    </row>
    <row r="474" spans="1:45" s="33" customFormat="1" ht="15" hidden="1" x14ac:dyDescent="0.25">
      <c r="A474" s="15"/>
      <c r="B474" s="6"/>
      <c r="C474" s="48"/>
      <c r="D474" s="119" t="s">
        <v>98</v>
      </c>
      <c r="E474" s="119"/>
      <c r="F474" s="119"/>
      <c r="G474" s="119"/>
      <c r="H474" s="119"/>
      <c r="I474" s="119"/>
      <c r="J474" s="119"/>
      <c r="K474" s="119"/>
      <c r="L474" s="119"/>
      <c r="M474" s="86">
        <v>2744.04</v>
      </c>
      <c r="N474" s="87"/>
      <c r="O474" s="88"/>
      <c r="P474" s="89"/>
      <c r="AF474" s="34"/>
      <c r="AG474" s="34"/>
      <c r="AL474" s="34"/>
      <c r="AP474" s="34"/>
      <c r="AQ474" s="35" t="s">
        <v>98</v>
      </c>
      <c r="AR474" s="34"/>
      <c r="AS474" s="34"/>
    </row>
    <row r="475" spans="1:45" s="33" customFormat="1" ht="15" hidden="1" x14ac:dyDescent="0.25">
      <c r="A475" s="15"/>
      <c r="B475" s="6"/>
      <c r="C475" s="48"/>
      <c r="D475" s="119" t="s">
        <v>99</v>
      </c>
      <c r="E475" s="119"/>
      <c r="F475" s="119"/>
      <c r="G475" s="119"/>
      <c r="H475" s="119"/>
      <c r="I475" s="119"/>
      <c r="J475" s="119"/>
      <c r="K475" s="119"/>
      <c r="L475" s="119"/>
      <c r="M475" s="86">
        <v>9865.86</v>
      </c>
      <c r="N475" s="87"/>
      <c r="O475" s="88"/>
      <c r="P475" s="89"/>
      <c r="AF475" s="34"/>
      <c r="AG475" s="34"/>
      <c r="AL475" s="34"/>
      <c r="AP475" s="34"/>
      <c r="AQ475" s="35" t="s">
        <v>99</v>
      </c>
      <c r="AR475" s="34"/>
      <c r="AS475" s="34"/>
    </row>
    <row r="476" spans="1:45" s="33" customFormat="1" ht="15" hidden="1" x14ac:dyDescent="0.25">
      <c r="A476" s="15"/>
      <c r="B476" s="6"/>
      <c r="C476" s="48"/>
      <c r="D476" s="119" t="s">
        <v>100</v>
      </c>
      <c r="E476" s="119"/>
      <c r="F476" s="119"/>
      <c r="G476" s="119"/>
      <c r="H476" s="119"/>
      <c r="I476" s="119"/>
      <c r="J476" s="119"/>
      <c r="K476" s="119"/>
      <c r="L476" s="119"/>
      <c r="M476" s="90">
        <v>614.61</v>
      </c>
      <c r="N476" s="87"/>
      <c r="O476" s="88"/>
      <c r="P476" s="89"/>
      <c r="AF476" s="34"/>
      <c r="AG476" s="34"/>
      <c r="AL476" s="34"/>
      <c r="AP476" s="34"/>
      <c r="AQ476" s="35" t="s">
        <v>100</v>
      </c>
      <c r="AR476" s="34"/>
      <c r="AS476" s="34"/>
    </row>
    <row r="477" spans="1:45" s="33" customFormat="1" ht="15" hidden="1" x14ac:dyDescent="0.25">
      <c r="A477" s="15"/>
      <c r="B477" s="6"/>
      <c r="C477" s="48"/>
      <c r="D477" s="119" t="s">
        <v>101</v>
      </c>
      <c r="E477" s="119"/>
      <c r="F477" s="119"/>
      <c r="G477" s="119"/>
      <c r="H477" s="119"/>
      <c r="I477" s="119"/>
      <c r="J477" s="119"/>
      <c r="K477" s="119"/>
      <c r="L477" s="119"/>
      <c r="M477" s="86">
        <v>224051.65</v>
      </c>
      <c r="N477" s="87"/>
      <c r="O477" s="88"/>
      <c r="P477" s="89"/>
      <c r="AF477" s="34"/>
      <c r="AG477" s="34"/>
      <c r="AL477" s="34"/>
      <c r="AP477" s="34"/>
      <c r="AQ477" s="35" t="s">
        <v>101</v>
      </c>
      <c r="AR477" s="34"/>
      <c r="AS477" s="34"/>
    </row>
    <row r="478" spans="1:45" s="33" customFormat="1" ht="15" hidden="1" x14ac:dyDescent="0.25">
      <c r="A478" s="15"/>
      <c r="B478" s="6"/>
      <c r="C478" s="48"/>
      <c r="D478" s="119" t="s">
        <v>102</v>
      </c>
      <c r="E478" s="119"/>
      <c r="F478" s="119"/>
      <c r="G478" s="119"/>
      <c r="H478" s="119"/>
      <c r="I478" s="119"/>
      <c r="J478" s="119"/>
      <c r="K478" s="119"/>
      <c r="L478" s="119"/>
      <c r="M478" s="86">
        <v>10489.2</v>
      </c>
      <c r="N478" s="87"/>
      <c r="O478" s="88"/>
      <c r="P478" s="89"/>
      <c r="AF478" s="34"/>
      <c r="AG478" s="34"/>
      <c r="AL478" s="34"/>
      <c r="AP478" s="34"/>
      <c r="AQ478" s="35" t="s">
        <v>102</v>
      </c>
      <c r="AR478" s="34"/>
      <c r="AS478" s="34"/>
    </row>
    <row r="479" spans="1:45" s="33" customFormat="1" ht="15" hidden="1" x14ac:dyDescent="0.25">
      <c r="A479" s="15"/>
      <c r="B479" s="6"/>
      <c r="C479" s="48"/>
      <c r="D479" s="119" t="s">
        <v>97</v>
      </c>
      <c r="E479" s="119"/>
      <c r="F479" s="119"/>
      <c r="G479" s="119"/>
      <c r="H479" s="119"/>
      <c r="I479" s="119"/>
      <c r="J479" s="119"/>
      <c r="K479" s="119"/>
      <c r="L479" s="119"/>
      <c r="M479" s="89"/>
      <c r="N479" s="87"/>
      <c r="O479" s="88"/>
      <c r="P479" s="89"/>
      <c r="AF479" s="34"/>
      <c r="AG479" s="34"/>
      <c r="AL479" s="34"/>
      <c r="AP479" s="34"/>
      <c r="AQ479" s="35" t="s">
        <v>97</v>
      </c>
      <c r="AR479" s="34"/>
      <c r="AS479" s="34"/>
    </row>
    <row r="480" spans="1:45" s="33" customFormat="1" ht="15" hidden="1" x14ac:dyDescent="0.25">
      <c r="A480" s="15"/>
      <c r="B480" s="6"/>
      <c r="C480" s="48"/>
      <c r="D480" s="119" t="s">
        <v>103</v>
      </c>
      <c r="E480" s="119"/>
      <c r="F480" s="119"/>
      <c r="G480" s="119"/>
      <c r="H480" s="119"/>
      <c r="I480" s="119"/>
      <c r="J480" s="119"/>
      <c r="K480" s="119"/>
      <c r="L480" s="119"/>
      <c r="M480" s="86">
        <v>1014.35</v>
      </c>
      <c r="N480" s="87"/>
      <c r="O480" s="88"/>
      <c r="P480" s="89"/>
      <c r="AF480" s="34"/>
      <c r="AG480" s="34"/>
      <c r="AL480" s="34"/>
      <c r="AP480" s="34"/>
      <c r="AQ480" s="35" t="s">
        <v>103</v>
      </c>
      <c r="AR480" s="34"/>
      <c r="AS480" s="34"/>
    </row>
    <row r="481" spans="1:45" s="33" customFormat="1" ht="15" hidden="1" x14ac:dyDescent="0.25">
      <c r="A481" s="15"/>
      <c r="B481" s="6"/>
      <c r="C481" s="48"/>
      <c r="D481" s="119" t="s">
        <v>104</v>
      </c>
      <c r="E481" s="119"/>
      <c r="F481" s="119"/>
      <c r="G481" s="119"/>
      <c r="H481" s="119"/>
      <c r="I481" s="119"/>
      <c r="J481" s="119"/>
      <c r="K481" s="119"/>
      <c r="L481" s="119"/>
      <c r="M481" s="86">
        <v>2031.23</v>
      </c>
      <c r="N481" s="87"/>
      <c r="O481" s="88"/>
      <c r="P481" s="89"/>
      <c r="AF481" s="34"/>
      <c r="AG481" s="34"/>
      <c r="AL481" s="34"/>
      <c r="AP481" s="34"/>
      <c r="AQ481" s="35" t="s">
        <v>104</v>
      </c>
      <c r="AR481" s="34"/>
      <c r="AS481" s="34"/>
    </row>
    <row r="482" spans="1:45" s="33" customFormat="1" ht="15" hidden="1" x14ac:dyDescent="0.25">
      <c r="A482" s="15"/>
      <c r="B482" s="6"/>
      <c r="C482" s="48"/>
      <c r="D482" s="119" t="s">
        <v>105</v>
      </c>
      <c r="E482" s="119"/>
      <c r="F482" s="119"/>
      <c r="G482" s="119"/>
      <c r="H482" s="119"/>
      <c r="I482" s="119"/>
      <c r="J482" s="119"/>
      <c r="K482" s="119"/>
      <c r="L482" s="119"/>
      <c r="M482" s="90">
        <v>157.75</v>
      </c>
      <c r="N482" s="87"/>
      <c r="O482" s="88"/>
      <c r="P482" s="89"/>
      <c r="AF482" s="34"/>
      <c r="AG482" s="34"/>
      <c r="AL482" s="34"/>
      <c r="AP482" s="34"/>
      <c r="AQ482" s="35" t="s">
        <v>105</v>
      </c>
      <c r="AR482" s="34"/>
      <c r="AS482" s="34"/>
    </row>
    <row r="483" spans="1:45" s="33" customFormat="1" ht="15" hidden="1" x14ac:dyDescent="0.25">
      <c r="A483" s="15"/>
      <c r="B483" s="6"/>
      <c r="C483" s="48"/>
      <c r="D483" s="119" t="s">
        <v>106</v>
      </c>
      <c r="E483" s="119"/>
      <c r="F483" s="119"/>
      <c r="G483" s="119"/>
      <c r="H483" s="119"/>
      <c r="I483" s="119"/>
      <c r="J483" s="119"/>
      <c r="K483" s="119"/>
      <c r="L483" s="119"/>
      <c r="M483" s="86">
        <v>5518.16</v>
      </c>
      <c r="N483" s="87"/>
      <c r="O483" s="88"/>
      <c r="P483" s="89"/>
      <c r="AF483" s="34"/>
      <c r="AG483" s="34"/>
      <c r="AL483" s="34"/>
      <c r="AP483" s="34"/>
      <c r="AQ483" s="35" t="s">
        <v>106</v>
      </c>
      <c r="AR483" s="34"/>
      <c r="AS483" s="34"/>
    </row>
    <row r="484" spans="1:45" s="33" customFormat="1" ht="15" hidden="1" x14ac:dyDescent="0.25">
      <c r="A484" s="15"/>
      <c r="B484" s="6"/>
      <c r="C484" s="48"/>
      <c r="D484" s="119" t="s">
        <v>107</v>
      </c>
      <c r="E484" s="119"/>
      <c r="F484" s="119"/>
      <c r="G484" s="119"/>
      <c r="H484" s="119"/>
      <c r="I484" s="119"/>
      <c r="J484" s="119"/>
      <c r="K484" s="119"/>
      <c r="L484" s="119"/>
      <c r="M484" s="86">
        <v>1277.6300000000001</v>
      </c>
      <c r="N484" s="87"/>
      <c r="O484" s="88"/>
      <c r="P484" s="89"/>
      <c r="AF484" s="34"/>
      <c r="AG484" s="34"/>
      <c r="AL484" s="34"/>
      <c r="AP484" s="34"/>
      <c r="AQ484" s="35" t="s">
        <v>107</v>
      </c>
      <c r="AR484" s="34"/>
      <c r="AS484" s="34"/>
    </row>
    <row r="485" spans="1:45" s="33" customFormat="1" ht="15" hidden="1" x14ac:dyDescent="0.25">
      <c r="A485" s="15"/>
      <c r="B485" s="6"/>
      <c r="C485" s="48"/>
      <c r="D485" s="119" t="s">
        <v>108</v>
      </c>
      <c r="E485" s="119"/>
      <c r="F485" s="119"/>
      <c r="G485" s="119"/>
      <c r="H485" s="119"/>
      <c r="I485" s="119"/>
      <c r="J485" s="119"/>
      <c r="K485" s="119"/>
      <c r="L485" s="119"/>
      <c r="M485" s="90">
        <v>647.83000000000004</v>
      </c>
      <c r="N485" s="87"/>
      <c r="O485" s="88"/>
      <c r="P485" s="89"/>
      <c r="AF485" s="34"/>
      <c r="AG485" s="34"/>
      <c r="AL485" s="34"/>
      <c r="AP485" s="34"/>
      <c r="AQ485" s="35" t="s">
        <v>108</v>
      </c>
      <c r="AR485" s="34"/>
      <c r="AS485" s="34"/>
    </row>
    <row r="486" spans="1:45" s="33" customFormat="1" ht="15" hidden="1" x14ac:dyDescent="0.25">
      <c r="A486" s="15"/>
      <c r="B486" s="6"/>
      <c r="C486" s="48"/>
      <c r="D486" s="119" t="s">
        <v>109</v>
      </c>
      <c r="E486" s="119"/>
      <c r="F486" s="119"/>
      <c r="G486" s="119"/>
      <c r="H486" s="119"/>
      <c r="I486" s="119"/>
      <c r="J486" s="119"/>
      <c r="K486" s="119"/>
      <c r="L486" s="119"/>
      <c r="M486" s="86">
        <v>231158.98</v>
      </c>
      <c r="N486" s="87"/>
      <c r="O486" s="88"/>
      <c r="P486" s="89"/>
      <c r="AF486" s="34"/>
      <c r="AG486" s="34"/>
      <c r="AL486" s="34"/>
      <c r="AP486" s="34"/>
      <c r="AQ486" s="35" t="s">
        <v>109</v>
      </c>
      <c r="AR486" s="34"/>
      <c r="AS486" s="34"/>
    </row>
    <row r="487" spans="1:45" s="33" customFormat="1" ht="15" hidden="1" x14ac:dyDescent="0.25">
      <c r="A487" s="15"/>
      <c r="B487" s="6"/>
      <c r="C487" s="48"/>
      <c r="D487" s="119" t="s">
        <v>97</v>
      </c>
      <c r="E487" s="119"/>
      <c r="F487" s="119"/>
      <c r="G487" s="119"/>
      <c r="H487" s="119"/>
      <c r="I487" s="119"/>
      <c r="J487" s="119"/>
      <c r="K487" s="119"/>
      <c r="L487" s="119"/>
      <c r="M487" s="89"/>
      <c r="N487" s="87"/>
      <c r="O487" s="88"/>
      <c r="P487" s="89"/>
      <c r="AF487" s="34"/>
      <c r="AG487" s="34"/>
      <c r="AL487" s="34"/>
      <c r="AP487" s="34"/>
      <c r="AQ487" s="35" t="s">
        <v>97</v>
      </c>
      <c r="AR487" s="34"/>
      <c r="AS487" s="34"/>
    </row>
    <row r="488" spans="1:45" s="33" customFormat="1" ht="15" hidden="1" x14ac:dyDescent="0.25">
      <c r="A488" s="15"/>
      <c r="B488" s="6"/>
      <c r="C488" s="48"/>
      <c r="D488" s="119" t="s">
        <v>103</v>
      </c>
      <c r="E488" s="119"/>
      <c r="F488" s="119"/>
      <c r="G488" s="119"/>
      <c r="H488" s="119"/>
      <c r="I488" s="119"/>
      <c r="J488" s="119"/>
      <c r="K488" s="119"/>
      <c r="L488" s="119"/>
      <c r="M488" s="86">
        <v>1729.69</v>
      </c>
      <c r="N488" s="87"/>
      <c r="O488" s="88"/>
      <c r="P488" s="89"/>
      <c r="AF488" s="34"/>
      <c r="AG488" s="34"/>
      <c r="AL488" s="34"/>
      <c r="AP488" s="34"/>
      <c r="AQ488" s="35" t="s">
        <v>103</v>
      </c>
      <c r="AR488" s="34"/>
      <c r="AS488" s="34"/>
    </row>
    <row r="489" spans="1:45" s="33" customFormat="1" ht="15" hidden="1" x14ac:dyDescent="0.25">
      <c r="A489" s="15"/>
      <c r="B489" s="6"/>
      <c r="C489" s="48"/>
      <c r="D489" s="119" t="s">
        <v>104</v>
      </c>
      <c r="E489" s="119"/>
      <c r="F489" s="119"/>
      <c r="G489" s="119"/>
      <c r="H489" s="119"/>
      <c r="I489" s="119"/>
      <c r="J489" s="119"/>
      <c r="K489" s="119"/>
      <c r="L489" s="119"/>
      <c r="M489" s="86">
        <v>7834.63</v>
      </c>
      <c r="N489" s="87"/>
      <c r="O489" s="88"/>
      <c r="P489" s="89"/>
      <c r="AF489" s="34"/>
      <c r="AG489" s="34"/>
      <c r="AL489" s="34"/>
      <c r="AP489" s="34"/>
      <c r="AQ489" s="35" t="s">
        <v>104</v>
      </c>
      <c r="AR489" s="34"/>
      <c r="AS489" s="34"/>
    </row>
    <row r="490" spans="1:45" s="33" customFormat="1" ht="15" hidden="1" x14ac:dyDescent="0.25">
      <c r="A490" s="15"/>
      <c r="B490" s="6"/>
      <c r="C490" s="48"/>
      <c r="D490" s="119" t="s">
        <v>105</v>
      </c>
      <c r="E490" s="119"/>
      <c r="F490" s="119"/>
      <c r="G490" s="119"/>
      <c r="H490" s="119"/>
      <c r="I490" s="119"/>
      <c r="J490" s="119"/>
      <c r="K490" s="119"/>
      <c r="L490" s="119"/>
      <c r="M490" s="90">
        <v>456.86</v>
      </c>
      <c r="N490" s="87"/>
      <c r="O490" s="88"/>
      <c r="P490" s="89"/>
      <c r="AF490" s="34"/>
      <c r="AG490" s="34"/>
      <c r="AL490" s="34"/>
      <c r="AP490" s="34"/>
      <c r="AQ490" s="35" t="s">
        <v>105</v>
      </c>
      <c r="AR490" s="34"/>
      <c r="AS490" s="34"/>
    </row>
    <row r="491" spans="1:45" s="33" customFormat="1" ht="15" hidden="1" x14ac:dyDescent="0.25">
      <c r="A491" s="15"/>
      <c r="B491" s="6"/>
      <c r="C491" s="48"/>
      <c r="D491" s="119" t="s">
        <v>106</v>
      </c>
      <c r="E491" s="119"/>
      <c r="F491" s="119"/>
      <c r="G491" s="119"/>
      <c r="H491" s="119"/>
      <c r="I491" s="119"/>
      <c r="J491" s="119"/>
      <c r="K491" s="119"/>
      <c r="L491" s="119"/>
      <c r="M491" s="86">
        <v>218533.49</v>
      </c>
      <c r="N491" s="87"/>
      <c r="O491" s="88"/>
      <c r="P491" s="89"/>
      <c r="AF491" s="34"/>
      <c r="AG491" s="34"/>
      <c r="AL491" s="34"/>
      <c r="AP491" s="34"/>
      <c r="AQ491" s="35" t="s">
        <v>106</v>
      </c>
      <c r="AR491" s="34"/>
      <c r="AS491" s="34"/>
    </row>
    <row r="492" spans="1:45" s="33" customFormat="1" ht="15" hidden="1" x14ac:dyDescent="0.25">
      <c r="A492" s="15"/>
      <c r="B492" s="6"/>
      <c r="C492" s="48"/>
      <c r="D492" s="119" t="s">
        <v>107</v>
      </c>
      <c r="E492" s="119"/>
      <c r="F492" s="119"/>
      <c r="G492" s="119"/>
      <c r="H492" s="119"/>
      <c r="I492" s="119"/>
      <c r="J492" s="119"/>
      <c r="K492" s="119"/>
      <c r="L492" s="119"/>
      <c r="M492" s="86">
        <v>2077.2199999999998</v>
      </c>
      <c r="N492" s="87"/>
      <c r="O492" s="88"/>
      <c r="P492" s="89"/>
      <c r="AF492" s="34"/>
      <c r="AG492" s="34"/>
      <c r="AL492" s="34"/>
      <c r="AP492" s="34"/>
      <c r="AQ492" s="35" t="s">
        <v>107</v>
      </c>
      <c r="AR492" s="34"/>
      <c r="AS492" s="34"/>
    </row>
    <row r="493" spans="1:45" s="33" customFormat="1" ht="15" hidden="1" x14ac:dyDescent="0.25">
      <c r="A493" s="15"/>
      <c r="B493" s="6"/>
      <c r="C493" s="48"/>
      <c r="D493" s="119" t="s">
        <v>108</v>
      </c>
      <c r="E493" s="119"/>
      <c r="F493" s="119"/>
      <c r="G493" s="119"/>
      <c r="H493" s="119"/>
      <c r="I493" s="119"/>
      <c r="J493" s="119"/>
      <c r="K493" s="119"/>
      <c r="L493" s="119"/>
      <c r="M493" s="90">
        <v>983.95</v>
      </c>
      <c r="N493" s="87"/>
      <c r="O493" s="88"/>
      <c r="P493" s="89"/>
      <c r="AF493" s="34"/>
      <c r="AG493" s="34"/>
      <c r="AL493" s="34"/>
      <c r="AP493" s="34"/>
      <c r="AQ493" s="35" t="s">
        <v>108</v>
      </c>
      <c r="AR493" s="34"/>
      <c r="AS493" s="34"/>
    </row>
    <row r="494" spans="1:45" s="33" customFormat="1" ht="15" hidden="1" x14ac:dyDescent="0.25">
      <c r="A494" s="15"/>
      <c r="B494" s="6"/>
      <c r="C494" s="48"/>
      <c r="D494" s="119" t="s">
        <v>110</v>
      </c>
      <c r="E494" s="119"/>
      <c r="F494" s="119"/>
      <c r="G494" s="119"/>
      <c r="H494" s="119"/>
      <c r="I494" s="119"/>
      <c r="J494" s="119"/>
      <c r="K494" s="119"/>
      <c r="L494" s="119"/>
      <c r="M494" s="86">
        <v>3358.65</v>
      </c>
      <c r="N494" s="87"/>
      <c r="O494" s="88"/>
      <c r="P494" s="89"/>
      <c r="AF494" s="34"/>
      <c r="AG494" s="34"/>
      <c r="AL494" s="34"/>
      <c r="AP494" s="34"/>
      <c r="AQ494" s="35" t="s">
        <v>110</v>
      </c>
      <c r="AR494" s="34"/>
      <c r="AS494" s="34"/>
    </row>
    <row r="495" spans="1:45" s="33" customFormat="1" ht="15" hidden="1" x14ac:dyDescent="0.25">
      <c r="A495" s="15"/>
      <c r="B495" s="6"/>
      <c r="C495" s="48"/>
      <c r="D495" s="119" t="s">
        <v>111</v>
      </c>
      <c r="E495" s="119"/>
      <c r="F495" s="119"/>
      <c r="G495" s="119"/>
      <c r="H495" s="119"/>
      <c r="I495" s="119"/>
      <c r="J495" s="119"/>
      <c r="K495" s="119"/>
      <c r="L495" s="119"/>
      <c r="M495" s="86">
        <v>3354.85</v>
      </c>
      <c r="N495" s="87"/>
      <c r="O495" s="88"/>
      <c r="P495" s="89"/>
      <c r="AF495" s="34"/>
      <c r="AG495" s="34"/>
      <c r="AL495" s="34"/>
      <c r="AP495" s="34"/>
      <c r="AQ495" s="35" t="s">
        <v>111</v>
      </c>
      <c r="AR495" s="34"/>
      <c r="AS495" s="34"/>
    </row>
    <row r="496" spans="1:45" s="33" customFormat="1" ht="15" hidden="1" x14ac:dyDescent="0.25">
      <c r="A496" s="15"/>
      <c r="B496" s="6"/>
      <c r="C496" s="48"/>
      <c r="D496" s="119" t="s">
        <v>112</v>
      </c>
      <c r="E496" s="119"/>
      <c r="F496" s="119"/>
      <c r="G496" s="119"/>
      <c r="H496" s="119"/>
      <c r="I496" s="119"/>
      <c r="J496" s="119"/>
      <c r="K496" s="119"/>
      <c r="L496" s="119"/>
      <c r="M496" s="86">
        <v>1631.78</v>
      </c>
      <c r="N496" s="87"/>
      <c r="O496" s="88"/>
      <c r="P496" s="89"/>
      <c r="AF496" s="34"/>
      <c r="AG496" s="34"/>
      <c r="AL496" s="34"/>
      <c r="AP496" s="34"/>
      <c r="AQ496" s="35" t="s">
        <v>112</v>
      </c>
      <c r="AR496" s="34"/>
      <c r="AS496" s="34"/>
    </row>
    <row r="497" spans="1:45" s="33" customFormat="1" ht="15" hidden="1" x14ac:dyDescent="0.25">
      <c r="A497" s="15"/>
      <c r="B497" s="6"/>
      <c r="C497" s="16"/>
      <c r="D497" s="124" t="s">
        <v>362</v>
      </c>
      <c r="E497" s="124"/>
      <c r="F497" s="124"/>
      <c r="G497" s="124"/>
      <c r="H497" s="124"/>
      <c r="I497" s="124"/>
      <c r="J497" s="124"/>
      <c r="K497" s="124"/>
      <c r="L497" s="124"/>
      <c r="M497" s="17">
        <v>241648.18</v>
      </c>
      <c r="N497" s="18"/>
      <c r="O497" s="91"/>
      <c r="P497" s="92"/>
      <c r="AF497" s="34"/>
      <c r="AG497" s="34"/>
      <c r="AL497" s="34"/>
      <c r="AP497" s="34"/>
      <c r="AR497" s="34" t="s">
        <v>362</v>
      </c>
      <c r="AS497" s="34"/>
    </row>
    <row r="498" spans="1:45" s="33" customFormat="1" ht="15" hidden="1" x14ac:dyDescent="0.25">
      <c r="A498" s="125" t="s">
        <v>363</v>
      </c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7"/>
      <c r="P498" s="7"/>
      <c r="AF498" s="34" t="s">
        <v>363</v>
      </c>
      <c r="AG498" s="34"/>
      <c r="AL498" s="34"/>
      <c r="AP498" s="34"/>
      <c r="AR498" s="34"/>
      <c r="AS498" s="34"/>
    </row>
    <row r="499" spans="1:45" s="33" customFormat="1" ht="57" hidden="1" x14ac:dyDescent="0.25">
      <c r="A499" s="42" t="s">
        <v>364</v>
      </c>
      <c r="B499" s="43" t="s">
        <v>364</v>
      </c>
      <c r="C499" s="44" t="s">
        <v>365</v>
      </c>
      <c r="D499" s="118" t="s">
        <v>366</v>
      </c>
      <c r="E499" s="118"/>
      <c r="F499" s="118"/>
      <c r="G499" s="43" t="s">
        <v>128</v>
      </c>
      <c r="H499" s="43">
        <v>5</v>
      </c>
      <c r="I499" s="43" t="s">
        <v>24</v>
      </c>
      <c r="J499" s="43" t="s">
        <v>87</v>
      </c>
      <c r="K499" s="45"/>
      <c r="L499" s="43"/>
      <c r="M499" s="45"/>
      <c r="N499" s="43"/>
      <c r="O499" s="46"/>
      <c r="P499" s="7"/>
      <c r="AF499" s="34"/>
      <c r="AG499" s="34" t="s">
        <v>366</v>
      </c>
      <c r="AL499" s="34"/>
      <c r="AP499" s="34"/>
      <c r="AR499" s="34"/>
      <c r="AS499" s="34"/>
    </row>
    <row r="500" spans="1:45" s="33" customFormat="1" ht="57" hidden="1" x14ac:dyDescent="0.25">
      <c r="A500" s="15"/>
      <c r="B500" s="47"/>
      <c r="C500" s="48" t="s">
        <v>48</v>
      </c>
      <c r="D500" s="121" t="s">
        <v>49</v>
      </c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2"/>
      <c r="P500" s="7"/>
      <c r="AF500" s="34"/>
      <c r="AG500" s="34"/>
      <c r="AH500" s="35" t="s">
        <v>49</v>
      </c>
      <c r="AL500" s="34"/>
      <c r="AP500" s="34"/>
      <c r="AR500" s="34"/>
      <c r="AS500" s="34"/>
    </row>
    <row r="501" spans="1:45" s="33" customFormat="1" ht="15" hidden="1" x14ac:dyDescent="0.25">
      <c r="A501" s="15"/>
      <c r="B501" s="49"/>
      <c r="C501" s="48" t="s">
        <v>24</v>
      </c>
      <c r="D501" s="119" t="s">
        <v>50</v>
      </c>
      <c r="E501" s="119"/>
      <c r="F501" s="119"/>
      <c r="G501" s="50"/>
      <c r="H501" s="51"/>
      <c r="I501" s="51"/>
      <c r="J501" s="51"/>
      <c r="K501" s="52">
        <v>16.52</v>
      </c>
      <c r="L501" s="54">
        <v>1.1499999999999999</v>
      </c>
      <c r="M501" s="52">
        <v>94.99</v>
      </c>
      <c r="N501" s="54">
        <v>44.77</v>
      </c>
      <c r="O501" s="55">
        <v>4252.7</v>
      </c>
      <c r="P501" s="7"/>
      <c r="AF501" s="34"/>
      <c r="AG501" s="34"/>
      <c r="AI501" s="35" t="s">
        <v>50</v>
      </c>
      <c r="AL501" s="34"/>
      <c r="AP501" s="34"/>
      <c r="AR501" s="34"/>
      <c r="AS501" s="34"/>
    </row>
    <row r="502" spans="1:45" s="33" customFormat="1" ht="15" hidden="1" x14ac:dyDescent="0.25">
      <c r="A502" s="15"/>
      <c r="B502" s="49"/>
      <c r="C502" s="48" t="s">
        <v>55</v>
      </c>
      <c r="D502" s="119" t="s">
        <v>56</v>
      </c>
      <c r="E502" s="119"/>
      <c r="F502" s="119"/>
      <c r="G502" s="50"/>
      <c r="H502" s="51"/>
      <c r="I502" s="51"/>
      <c r="J502" s="51"/>
      <c r="K502" s="52">
        <v>95.73</v>
      </c>
      <c r="L502" s="51"/>
      <c r="M502" s="52">
        <v>478.65</v>
      </c>
      <c r="N502" s="54">
        <v>8.16</v>
      </c>
      <c r="O502" s="55">
        <v>3905.78</v>
      </c>
      <c r="P502" s="7"/>
      <c r="AF502" s="34"/>
      <c r="AG502" s="34"/>
      <c r="AI502" s="35" t="s">
        <v>56</v>
      </c>
      <c r="AL502" s="34"/>
      <c r="AP502" s="34"/>
      <c r="AR502" s="34"/>
      <c r="AS502" s="34"/>
    </row>
    <row r="503" spans="1:45" s="33" customFormat="1" ht="15" hidden="1" x14ac:dyDescent="0.25">
      <c r="A503" s="59"/>
      <c r="B503" s="49"/>
      <c r="C503" s="48"/>
      <c r="D503" s="119" t="s">
        <v>57</v>
      </c>
      <c r="E503" s="119"/>
      <c r="F503" s="119"/>
      <c r="G503" s="50" t="s">
        <v>58</v>
      </c>
      <c r="H503" s="60">
        <v>1.8</v>
      </c>
      <c r="I503" s="54">
        <v>1.1499999999999999</v>
      </c>
      <c r="J503" s="54">
        <v>10.35</v>
      </c>
      <c r="K503" s="62"/>
      <c r="L503" s="51"/>
      <c r="M503" s="62"/>
      <c r="N503" s="51"/>
      <c r="O503" s="58"/>
      <c r="P503" s="7"/>
      <c r="AF503" s="34"/>
      <c r="AG503" s="34"/>
      <c r="AJ503" s="35" t="s">
        <v>57</v>
      </c>
      <c r="AL503" s="34"/>
      <c r="AP503" s="34"/>
      <c r="AR503" s="34"/>
      <c r="AS503" s="34"/>
    </row>
    <row r="504" spans="1:45" s="33" customFormat="1" ht="15" hidden="1" x14ac:dyDescent="0.25">
      <c r="A504" s="63"/>
      <c r="B504" s="50"/>
      <c r="C504" s="48"/>
      <c r="D504" s="123" t="s">
        <v>60</v>
      </c>
      <c r="E504" s="123"/>
      <c r="F504" s="123"/>
      <c r="G504" s="64"/>
      <c r="H504" s="65"/>
      <c r="I504" s="65"/>
      <c r="J504" s="65"/>
      <c r="K504" s="66">
        <v>112.25</v>
      </c>
      <c r="L504" s="65"/>
      <c r="M504" s="66">
        <v>573.64</v>
      </c>
      <c r="N504" s="65"/>
      <c r="O504" s="67">
        <v>8158.48</v>
      </c>
      <c r="P504" s="7"/>
      <c r="AF504" s="34"/>
      <c r="AG504" s="34"/>
      <c r="AK504" s="35" t="s">
        <v>60</v>
      </c>
      <c r="AL504" s="34"/>
      <c r="AP504" s="34"/>
      <c r="AR504" s="34"/>
      <c r="AS504" s="34"/>
    </row>
    <row r="505" spans="1:45" s="33" customFormat="1" ht="15" hidden="1" x14ac:dyDescent="0.25">
      <c r="A505" s="59"/>
      <c r="B505" s="49"/>
      <c r="C505" s="48"/>
      <c r="D505" s="119" t="s">
        <v>61</v>
      </c>
      <c r="E505" s="119"/>
      <c r="F505" s="119"/>
      <c r="G505" s="50"/>
      <c r="H505" s="51"/>
      <c r="I505" s="51"/>
      <c r="J505" s="51"/>
      <c r="K505" s="62"/>
      <c r="L505" s="51"/>
      <c r="M505" s="52">
        <v>94.99</v>
      </c>
      <c r="N505" s="51"/>
      <c r="O505" s="55">
        <v>4252.7</v>
      </c>
      <c r="P505" s="7"/>
      <c r="AF505" s="34"/>
      <c r="AG505" s="34"/>
      <c r="AJ505" s="35" t="s">
        <v>61</v>
      </c>
      <c r="AL505" s="34"/>
      <c r="AP505" s="34"/>
      <c r="AR505" s="34"/>
      <c r="AS505" s="34"/>
    </row>
    <row r="506" spans="1:45" s="33" customFormat="1" ht="23.25" hidden="1" x14ac:dyDescent="0.25">
      <c r="A506" s="59"/>
      <c r="B506" s="49"/>
      <c r="C506" s="48" t="s">
        <v>62</v>
      </c>
      <c r="D506" s="119" t="s">
        <v>63</v>
      </c>
      <c r="E506" s="119"/>
      <c r="F506" s="119"/>
      <c r="G506" s="50" t="s">
        <v>64</v>
      </c>
      <c r="H506" s="57">
        <v>95</v>
      </c>
      <c r="I506" s="51"/>
      <c r="J506" s="57">
        <v>95</v>
      </c>
      <c r="K506" s="62"/>
      <c r="L506" s="51"/>
      <c r="M506" s="52">
        <v>90.24</v>
      </c>
      <c r="N506" s="51"/>
      <c r="O506" s="55">
        <v>4040.07</v>
      </c>
      <c r="P506" s="7"/>
      <c r="AF506" s="34"/>
      <c r="AG506" s="34"/>
      <c r="AJ506" s="35" t="s">
        <v>63</v>
      </c>
      <c r="AL506" s="34"/>
      <c r="AP506" s="34"/>
      <c r="AR506" s="34"/>
      <c r="AS506" s="34"/>
    </row>
    <row r="507" spans="1:45" s="33" customFormat="1" ht="23.25" hidden="1" x14ac:dyDescent="0.25">
      <c r="A507" s="59"/>
      <c r="B507" s="49"/>
      <c r="C507" s="48" t="s">
        <v>65</v>
      </c>
      <c r="D507" s="119" t="s">
        <v>66</v>
      </c>
      <c r="E507" s="119"/>
      <c r="F507" s="119"/>
      <c r="G507" s="50" t="s">
        <v>64</v>
      </c>
      <c r="H507" s="57">
        <v>45</v>
      </c>
      <c r="I507" s="51"/>
      <c r="J507" s="57">
        <v>45</v>
      </c>
      <c r="K507" s="62"/>
      <c r="L507" s="51"/>
      <c r="M507" s="52">
        <v>42.75</v>
      </c>
      <c r="N507" s="51"/>
      <c r="O507" s="55">
        <v>1913.72</v>
      </c>
      <c r="P507" s="7"/>
      <c r="AF507" s="34"/>
      <c r="AG507" s="34"/>
      <c r="AJ507" s="35" t="s">
        <v>66</v>
      </c>
      <c r="AL507" s="34"/>
      <c r="AP507" s="34"/>
      <c r="AR507" s="34"/>
      <c r="AS507" s="34"/>
    </row>
    <row r="508" spans="1:45" s="33" customFormat="1" ht="15" hidden="1" x14ac:dyDescent="0.25">
      <c r="A508" s="15"/>
      <c r="B508" s="68"/>
      <c r="C508" s="31"/>
      <c r="D508" s="117" t="s">
        <v>67</v>
      </c>
      <c r="E508" s="117"/>
      <c r="F508" s="117"/>
      <c r="G508" s="43"/>
      <c r="H508" s="69"/>
      <c r="I508" s="69"/>
      <c r="J508" s="69"/>
      <c r="K508" s="70"/>
      <c r="L508" s="69"/>
      <c r="M508" s="71">
        <v>706.63</v>
      </c>
      <c r="N508" s="65"/>
      <c r="O508" s="72">
        <v>14112.27</v>
      </c>
      <c r="P508" s="7"/>
      <c r="AF508" s="34"/>
      <c r="AG508" s="34"/>
      <c r="AL508" s="34" t="s">
        <v>67</v>
      </c>
      <c r="AP508" s="34"/>
      <c r="AR508" s="34"/>
      <c r="AS508" s="34"/>
    </row>
    <row r="509" spans="1:45" s="33" customFormat="1" ht="23.25" hidden="1" x14ac:dyDescent="0.25">
      <c r="A509" s="42" t="s">
        <v>367</v>
      </c>
      <c r="B509" s="43" t="s">
        <v>367</v>
      </c>
      <c r="C509" s="44" t="s">
        <v>368</v>
      </c>
      <c r="D509" s="118" t="s">
        <v>369</v>
      </c>
      <c r="E509" s="118"/>
      <c r="F509" s="118"/>
      <c r="G509" s="43" t="s">
        <v>238</v>
      </c>
      <c r="H509" s="43">
        <v>-0.02</v>
      </c>
      <c r="I509" s="43" t="s">
        <v>24</v>
      </c>
      <c r="J509" s="43" t="s">
        <v>370</v>
      </c>
      <c r="K509" s="45" t="s">
        <v>371</v>
      </c>
      <c r="L509" s="43"/>
      <c r="M509" s="45" t="s">
        <v>372</v>
      </c>
      <c r="N509" s="43" t="s">
        <v>91</v>
      </c>
      <c r="O509" s="46" t="s">
        <v>373</v>
      </c>
      <c r="P509" s="7"/>
      <c r="AF509" s="34"/>
      <c r="AG509" s="34" t="s">
        <v>369</v>
      </c>
      <c r="AL509" s="34"/>
      <c r="AP509" s="34"/>
      <c r="AR509" s="34"/>
      <c r="AS509" s="34"/>
    </row>
    <row r="510" spans="1:45" s="33" customFormat="1" ht="15" hidden="1" x14ac:dyDescent="0.25">
      <c r="A510" s="77"/>
      <c r="B510" s="6"/>
      <c r="C510" s="31"/>
      <c r="D510" s="119" t="s">
        <v>262</v>
      </c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20"/>
      <c r="P510" s="7"/>
      <c r="AF510" s="34"/>
      <c r="AG510" s="34"/>
      <c r="AL510" s="34"/>
      <c r="AN510" s="35" t="s">
        <v>262</v>
      </c>
      <c r="AP510" s="34"/>
      <c r="AR510" s="34"/>
      <c r="AS510" s="34"/>
    </row>
    <row r="511" spans="1:45" s="33" customFormat="1" ht="15" hidden="1" x14ac:dyDescent="0.25">
      <c r="A511" s="15"/>
      <c r="B511" s="68"/>
      <c r="C511" s="31"/>
      <c r="D511" s="117" t="s">
        <v>67</v>
      </c>
      <c r="E511" s="117"/>
      <c r="F511" s="117"/>
      <c r="G511" s="43"/>
      <c r="H511" s="69"/>
      <c r="I511" s="69"/>
      <c r="J511" s="69"/>
      <c r="K511" s="70"/>
      <c r="L511" s="69"/>
      <c r="M511" s="71">
        <v>-288</v>
      </c>
      <c r="N511" s="65"/>
      <c r="O511" s="72">
        <v>-2350.08</v>
      </c>
      <c r="P511" s="7"/>
      <c r="AF511" s="34"/>
      <c r="AG511" s="34"/>
      <c r="AL511" s="34" t="s">
        <v>67</v>
      </c>
      <c r="AP511" s="34"/>
      <c r="AR511" s="34"/>
      <c r="AS511" s="34"/>
    </row>
    <row r="512" spans="1:45" s="33" customFormat="1" ht="33.75" hidden="1" x14ac:dyDescent="0.25">
      <c r="A512" s="42" t="s">
        <v>374</v>
      </c>
      <c r="B512" s="43" t="s">
        <v>374</v>
      </c>
      <c r="C512" s="44" t="s">
        <v>436</v>
      </c>
      <c r="D512" s="118" t="s">
        <v>375</v>
      </c>
      <c r="E512" s="118"/>
      <c r="F512" s="118"/>
      <c r="G512" s="43" t="s">
        <v>128</v>
      </c>
      <c r="H512" s="43">
        <v>5</v>
      </c>
      <c r="I512" s="43" t="s">
        <v>24</v>
      </c>
      <c r="J512" s="43" t="s">
        <v>87</v>
      </c>
      <c r="K512" s="45" t="s">
        <v>376</v>
      </c>
      <c r="L512" s="43" t="s">
        <v>167</v>
      </c>
      <c r="M512" s="45" t="s">
        <v>377</v>
      </c>
      <c r="N512" s="43" t="s">
        <v>91</v>
      </c>
      <c r="O512" s="46" t="s">
        <v>378</v>
      </c>
      <c r="P512" s="80"/>
      <c r="AF512" s="34"/>
      <c r="AG512" s="34" t="s">
        <v>375</v>
      </c>
      <c r="AL512" s="34"/>
      <c r="AP512" s="34"/>
      <c r="AR512" s="34"/>
      <c r="AS512" s="34"/>
    </row>
    <row r="513" spans="1:45" s="33" customFormat="1" ht="15" hidden="1" x14ac:dyDescent="0.25">
      <c r="A513" s="77"/>
      <c r="B513" s="6"/>
      <c r="C513" s="31"/>
      <c r="D513" s="119" t="s">
        <v>359</v>
      </c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20"/>
      <c r="P513" s="7"/>
      <c r="AF513" s="34"/>
      <c r="AG513" s="34"/>
      <c r="AL513" s="34"/>
      <c r="AN513" s="35" t="s">
        <v>359</v>
      </c>
      <c r="AP513" s="34"/>
      <c r="AR513" s="34"/>
      <c r="AS513" s="34"/>
    </row>
    <row r="514" spans="1:45" s="33" customFormat="1" ht="15" hidden="1" x14ac:dyDescent="0.25">
      <c r="A514" s="77"/>
      <c r="B514" s="68"/>
      <c r="C514" s="31"/>
      <c r="D514" s="119" t="s">
        <v>379</v>
      </c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20"/>
      <c r="P514" s="7"/>
      <c r="AF514" s="34"/>
      <c r="AG514" s="34"/>
      <c r="AL514" s="34"/>
      <c r="AO514" s="35" t="s">
        <v>379</v>
      </c>
      <c r="AP514" s="34"/>
      <c r="AR514" s="34"/>
      <c r="AS514" s="34"/>
    </row>
    <row r="515" spans="1:45" s="33" customFormat="1" ht="15" hidden="1" x14ac:dyDescent="0.25">
      <c r="A515" s="15"/>
      <c r="B515" s="47"/>
      <c r="C515" s="48"/>
      <c r="D515" s="121" t="s">
        <v>171</v>
      </c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2"/>
      <c r="P515" s="7"/>
      <c r="AF515" s="34"/>
      <c r="AG515" s="34"/>
      <c r="AH515" s="35" t="s">
        <v>171</v>
      </c>
      <c r="AL515" s="34"/>
      <c r="AP515" s="34"/>
      <c r="AR515" s="34"/>
      <c r="AS515" s="34"/>
    </row>
    <row r="516" spans="1:45" s="33" customFormat="1" ht="15" hidden="1" x14ac:dyDescent="0.25">
      <c r="A516" s="15"/>
      <c r="B516" s="47"/>
      <c r="C516" s="48"/>
      <c r="D516" s="121" t="s">
        <v>144</v>
      </c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2"/>
      <c r="P516" s="7"/>
      <c r="AF516" s="34"/>
      <c r="AG516" s="34"/>
      <c r="AH516" s="35" t="s">
        <v>144</v>
      </c>
      <c r="AL516" s="34"/>
      <c r="AP516" s="34"/>
      <c r="AR516" s="34"/>
      <c r="AS516" s="34"/>
    </row>
    <row r="517" spans="1:45" s="33" customFormat="1" ht="15" hidden="1" x14ac:dyDescent="0.25">
      <c r="A517" s="15"/>
      <c r="B517" s="68"/>
      <c r="C517" s="31"/>
      <c r="D517" s="117" t="s">
        <v>67</v>
      </c>
      <c r="E517" s="117"/>
      <c r="F517" s="117"/>
      <c r="G517" s="43"/>
      <c r="H517" s="69"/>
      <c r="I517" s="69"/>
      <c r="J517" s="69"/>
      <c r="K517" s="70"/>
      <c r="L517" s="69"/>
      <c r="M517" s="78">
        <v>1703.22</v>
      </c>
      <c r="N517" s="65"/>
      <c r="O517" s="72">
        <v>13898.28</v>
      </c>
      <c r="P517" s="7"/>
      <c r="AF517" s="34"/>
      <c r="AG517" s="34"/>
      <c r="AL517" s="34" t="s">
        <v>67</v>
      </c>
      <c r="AP517" s="34"/>
      <c r="AR517" s="34"/>
      <c r="AS517" s="34"/>
    </row>
    <row r="518" spans="1:45" s="33" customFormat="1" ht="45.75" hidden="1" x14ac:dyDescent="0.25">
      <c r="A518" s="42" t="s">
        <v>380</v>
      </c>
      <c r="B518" s="43" t="s">
        <v>380</v>
      </c>
      <c r="C518" s="44" t="s">
        <v>381</v>
      </c>
      <c r="D518" s="118" t="s">
        <v>382</v>
      </c>
      <c r="E518" s="118"/>
      <c r="F518" s="118"/>
      <c r="G518" s="43" t="s">
        <v>128</v>
      </c>
      <c r="H518" s="43">
        <v>5</v>
      </c>
      <c r="I518" s="43" t="s">
        <v>24</v>
      </c>
      <c r="J518" s="43" t="s">
        <v>87</v>
      </c>
      <c r="K518" s="45"/>
      <c r="L518" s="43"/>
      <c r="M518" s="45"/>
      <c r="N518" s="43"/>
      <c r="O518" s="46"/>
      <c r="P518" s="7"/>
      <c r="AF518" s="34"/>
      <c r="AG518" s="34" t="s">
        <v>382</v>
      </c>
      <c r="AL518" s="34"/>
      <c r="AP518" s="34"/>
      <c r="AR518" s="34"/>
      <c r="AS518" s="34"/>
    </row>
    <row r="519" spans="1:45" s="33" customFormat="1" ht="57" hidden="1" x14ac:dyDescent="0.25">
      <c r="A519" s="15"/>
      <c r="B519" s="47"/>
      <c r="C519" s="48" t="s">
        <v>48</v>
      </c>
      <c r="D519" s="121" t="s">
        <v>49</v>
      </c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2"/>
      <c r="P519" s="7"/>
      <c r="AF519" s="34"/>
      <c r="AG519" s="34"/>
      <c r="AH519" s="35" t="s">
        <v>49</v>
      </c>
      <c r="AL519" s="34"/>
      <c r="AP519" s="34"/>
      <c r="AR519" s="34"/>
      <c r="AS519" s="34"/>
    </row>
    <row r="520" spans="1:45" s="33" customFormat="1" ht="15" hidden="1" x14ac:dyDescent="0.25">
      <c r="A520" s="15"/>
      <c r="B520" s="49"/>
      <c r="C520" s="48" t="s">
        <v>24</v>
      </c>
      <c r="D520" s="119" t="s">
        <v>50</v>
      </c>
      <c r="E520" s="119"/>
      <c r="F520" s="119"/>
      <c r="G520" s="50"/>
      <c r="H520" s="51"/>
      <c r="I520" s="51"/>
      <c r="J520" s="51"/>
      <c r="K520" s="52">
        <v>3.36</v>
      </c>
      <c r="L520" s="54">
        <v>1.1499999999999999</v>
      </c>
      <c r="M520" s="52">
        <v>19.32</v>
      </c>
      <c r="N520" s="54">
        <v>44.77</v>
      </c>
      <c r="O520" s="56">
        <v>864.96</v>
      </c>
      <c r="P520" s="7"/>
      <c r="AF520" s="34"/>
      <c r="AG520" s="34"/>
      <c r="AI520" s="35" t="s">
        <v>50</v>
      </c>
      <c r="AL520" s="34"/>
      <c r="AP520" s="34"/>
      <c r="AR520" s="34"/>
      <c r="AS520" s="34"/>
    </row>
    <row r="521" spans="1:45" s="33" customFormat="1" ht="15" hidden="1" x14ac:dyDescent="0.25">
      <c r="A521" s="15"/>
      <c r="B521" s="49"/>
      <c r="C521" s="48" t="s">
        <v>55</v>
      </c>
      <c r="D521" s="119" t="s">
        <v>56</v>
      </c>
      <c r="E521" s="119"/>
      <c r="F521" s="119"/>
      <c r="G521" s="50"/>
      <c r="H521" s="51"/>
      <c r="I521" s="51"/>
      <c r="J521" s="51"/>
      <c r="K521" s="52">
        <v>92.48</v>
      </c>
      <c r="L521" s="51"/>
      <c r="M521" s="52">
        <v>462.4</v>
      </c>
      <c r="N521" s="54">
        <v>8.16</v>
      </c>
      <c r="O521" s="55">
        <v>3773.18</v>
      </c>
      <c r="P521" s="7"/>
      <c r="AF521" s="34"/>
      <c r="AG521" s="34"/>
      <c r="AI521" s="35" t="s">
        <v>56</v>
      </c>
      <c r="AL521" s="34"/>
      <c r="AP521" s="34"/>
      <c r="AR521" s="34"/>
      <c r="AS521" s="34"/>
    </row>
    <row r="522" spans="1:45" s="33" customFormat="1" ht="15" hidden="1" x14ac:dyDescent="0.25">
      <c r="A522" s="59"/>
      <c r="B522" s="49"/>
      <c r="C522" s="48"/>
      <c r="D522" s="119" t="s">
        <v>57</v>
      </c>
      <c r="E522" s="119"/>
      <c r="F522" s="119"/>
      <c r="G522" s="50" t="s">
        <v>58</v>
      </c>
      <c r="H522" s="54">
        <v>0.37</v>
      </c>
      <c r="I522" s="54">
        <v>1.1499999999999999</v>
      </c>
      <c r="J522" s="61">
        <v>2.1274999999999999</v>
      </c>
      <c r="K522" s="62"/>
      <c r="L522" s="51"/>
      <c r="M522" s="62"/>
      <c r="N522" s="51"/>
      <c r="O522" s="58"/>
      <c r="P522" s="7"/>
      <c r="AF522" s="34"/>
      <c r="AG522" s="34"/>
      <c r="AJ522" s="35" t="s">
        <v>57</v>
      </c>
      <c r="AL522" s="34"/>
      <c r="AP522" s="34"/>
      <c r="AR522" s="34"/>
      <c r="AS522" s="34"/>
    </row>
    <row r="523" spans="1:45" s="33" customFormat="1" ht="15" hidden="1" x14ac:dyDescent="0.25">
      <c r="A523" s="63"/>
      <c r="B523" s="50"/>
      <c r="C523" s="48"/>
      <c r="D523" s="123" t="s">
        <v>60</v>
      </c>
      <c r="E523" s="123"/>
      <c r="F523" s="123"/>
      <c r="G523" s="64"/>
      <c r="H523" s="65"/>
      <c r="I523" s="65"/>
      <c r="J523" s="65"/>
      <c r="K523" s="66">
        <v>95.84</v>
      </c>
      <c r="L523" s="65"/>
      <c r="M523" s="66">
        <v>481.72</v>
      </c>
      <c r="N523" s="65"/>
      <c r="O523" s="67">
        <v>4638.1400000000003</v>
      </c>
      <c r="P523" s="7"/>
      <c r="AF523" s="34"/>
      <c r="AG523" s="34"/>
      <c r="AK523" s="35" t="s">
        <v>60</v>
      </c>
      <c r="AL523" s="34"/>
      <c r="AP523" s="34"/>
      <c r="AR523" s="34"/>
      <c r="AS523" s="34"/>
    </row>
    <row r="524" spans="1:45" s="33" customFormat="1" ht="15" hidden="1" x14ac:dyDescent="0.25">
      <c r="A524" s="59"/>
      <c r="B524" s="49"/>
      <c r="C524" s="48"/>
      <c r="D524" s="119" t="s">
        <v>61</v>
      </c>
      <c r="E524" s="119"/>
      <c r="F524" s="119"/>
      <c r="G524" s="50"/>
      <c r="H524" s="51"/>
      <c r="I524" s="51"/>
      <c r="J524" s="51"/>
      <c r="K524" s="62"/>
      <c r="L524" s="51"/>
      <c r="M524" s="52">
        <v>19.32</v>
      </c>
      <c r="N524" s="51"/>
      <c r="O524" s="56">
        <v>864.96</v>
      </c>
      <c r="P524" s="7"/>
      <c r="AF524" s="34"/>
      <c r="AG524" s="34"/>
      <c r="AJ524" s="35" t="s">
        <v>61</v>
      </c>
      <c r="AL524" s="34"/>
      <c r="AP524" s="34"/>
      <c r="AR524" s="34"/>
      <c r="AS524" s="34"/>
    </row>
    <row r="525" spans="1:45" s="33" customFormat="1" ht="23.25" hidden="1" x14ac:dyDescent="0.25">
      <c r="A525" s="59"/>
      <c r="B525" s="49"/>
      <c r="C525" s="48" t="s">
        <v>62</v>
      </c>
      <c r="D525" s="119" t="s">
        <v>63</v>
      </c>
      <c r="E525" s="119"/>
      <c r="F525" s="119"/>
      <c r="G525" s="50" t="s">
        <v>64</v>
      </c>
      <c r="H525" s="57">
        <v>95</v>
      </c>
      <c r="I525" s="51"/>
      <c r="J525" s="57">
        <v>95</v>
      </c>
      <c r="K525" s="62"/>
      <c r="L525" s="51"/>
      <c r="M525" s="52">
        <v>18.350000000000001</v>
      </c>
      <c r="N525" s="51"/>
      <c r="O525" s="56">
        <v>821.71</v>
      </c>
      <c r="P525" s="7"/>
      <c r="AF525" s="34"/>
      <c r="AG525" s="34"/>
      <c r="AJ525" s="35" t="s">
        <v>63</v>
      </c>
      <c r="AL525" s="34"/>
      <c r="AP525" s="34"/>
      <c r="AR525" s="34"/>
      <c r="AS525" s="34"/>
    </row>
    <row r="526" spans="1:45" s="33" customFormat="1" ht="23.25" hidden="1" x14ac:dyDescent="0.25">
      <c r="A526" s="59"/>
      <c r="B526" s="49"/>
      <c r="C526" s="48" t="s">
        <v>65</v>
      </c>
      <c r="D526" s="119" t="s">
        <v>66</v>
      </c>
      <c r="E526" s="119"/>
      <c r="F526" s="119"/>
      <c r="G526" s="50" t="s">
        <v>64</v>
      </c>
      <c r="H526" s="57">
        <v>45</v>
      </c>
      <c r="I526" s="51"/>
      <c r="J526" s="57">
        <v>45</v>
      </c>
      <c r="K526" s="62"/>
      <c r="L526" s="51"/>
      <c r="M526" s="52">
        <v>8.69</v>
      </c>
      <c r="N526" s="51"/>
      <c r="O526" s="56">
        <v>389.23</v>
      </c>
      <c r="P526" s="7"/>
      <c r="AF526" s="34"/>
      <c r="AG526" s="34"/>
      <c r="AJ526" s="35" t="s">
        <v>66</v>
      </c>
      <c r="AL526" s="34"/>
      <c r="AP526" s="34"/>
      <c r="AR526" s="34"/>
      <c r="AS526" s="34"/>
    </row>
    <row r="527" spans="1:45" s="33" customFormat="1" ht="15" hidden="1" x14ac:dyDescent="0.25">
      <c r="A527" s="15"/>
      <c r="B527" s="68"/>
      <c r="C527" s="31"/>
      <c r="D527" s="117" t="s">
        <v>67</v>
      </c>
      <c r="E527" s="117"/>
      <c r="F527" s="117"/>
      <c r="G527" s="43"/>
      <c r="H527" s="69"/>
      <c r="I527" s="69"/>
      <c r="J527" s="69"/>
      <c r="K527" s="70"/>
      <c r="L527" s="69"/>
      <c r="M527" s="71">
        <v>508.76</v>
      </c>
      <c r="N527" s="65"/>
      <c r="O527" s="72">
        <v>5849.08</v>
      </c>
      <c r="P527" s="7"/>
      <c r="AF527" s="34"/>
      <c r="AG527" s="34"/>
      <c r="AL527" s="34" t="s">
        <v>67</v>
      </c>
      <c r="AP527" s="34"/>
      <c r="AR527" s="34"/>
      <c r="AS527" s="34"/>
    </row>
    <row r="528" spans="1:45" s="33" customFormat="1" ht="33.75" hidden="1" x14ac:dyDescent="0.25">
      <c r="A528" s="42" t="s">
        <v>383</v>
      </c>
      <c r="B528" s="43" t="s">
        <v>383</v>
      </c>
      <c r="C528" s="44" t="s">
        <v>436</v>
      </c>
      <c r="D528" s="118" t="s">
        <v>384</v>
      </c>
      <c r="E528" s="118"/>
      <c r="F528" s="118"/>
      <c r="G528" s="43" t="s">
        <v>128</v>
      </c>
      <c r="H528" s="43">
        <v>5</v>
      </c>
      <c r="I528" s="43" t="s">
        <v>24</v>
      </c>
      <c r="J528" s="43" t="s">
        <v>87</v>
      </c>
      <c r="K528" s="45" t="s">
        <v>385</v>
      </c>
      <c r="L528" s="43" t="s">
        <v>167</v>
      </c>
      <c r="M528" s="45" t="s">
        <v>386</v>
      </c>
      <c r="N528" s="43" t="s">
        <v>91</v>
      </c>
      <c r="O528" s="46" t="s">
        <v>387</v>
      </c>
      <c r="P528" s="80"/>
      <c r="AF528" s="34"/>
      <c r="AG528" s="34" t="s">
        <v>384</v>
      </c>
      <c r="AL528" s="34"/>
      <c r="AP528" s="34"/>
      <c r="AR528" s="34"/>
      <c r="AS528" s="34"/>
    </row>
    <row r="529" spans="1:45" s="33" customFormat="1" ht="15" hidden="1" x14ac:dyDescent="0.25">
      <c r="A529" s="77"/>
      <c r="B529" s="6"/>
      <c r="C529" s="31"/>
      <c r="D529" s="119" t="s">
        <v>262</v>
      </c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20"/>
      <c r="P529" s="7"/>
      <c r="AF529" s="34"/>
      <c r="AG529" s="34"/>
      <c r="AL529" s="34"/>
      <c r="AN529" s="35" t="s">
        <v>262</v>
      </c>
      <c r="AP529" s="34"/>
      <c r="AR529" s="34"/>
      <c r="AS529" s="34"/>
    </row>
    <row r="530" spans="1:45" s="33" customFormat="1" ht="15" hidden="1" x14ac:dyDescent="0.25">
      <c r="A530" s="77"/>
      <c r="B530" s="68"/>
      <c r="C530" s="31"/>
      <c r="D530" s="119" t="s">
        <v>388</v>
      </c>
      <c r="E530" s="119"/>
      <c r="F530" s="119"/>
      <c r="G530" s="119"/>
      <c r="H530" s="119"/>
      <c r="I530" s="119"/>
      <c r="J530" s="119"/>
      <c r="K530" s="119"/>
      <c r="L530" s="119"/>
      <c r="M530" s="119"/>
      <c r="N530" s="119"/>
      <c r="O530" s="120"/>
      <c r="P530" s="7"/>
      <c r="AF530" s="34"/>
      <c r="AG530" s="34"/>
      <c r="AL530" s="34"/>
      <c r="AO530" s="35" t="s">
        <v>388</v>
      </c>
      <c r="AP530" s="34"/>
      <c r="AR530" s="34"/>
      <c r="AS530" s="34"/>
    </row>
    <row r="531" spans="1:45" s="33" customFormat="1" ht="15" hidden="1" x14ac:dyDescent="0.25">
      <c r="A531" s="15"/>
      <c r="B531" s="47"/>
      <c r="C531" s="48"/>
      <c r="D531" s="121" t="s">
        <v>171</v>
      </c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2"/>
      <c r="P531" s="7"/>
      <c r="AF531" s="34"/>
      <c r="AG531" s="34"/>
      <c r="AH531" s="35" t="s">
        <v>171</v>
      </c>
      <c r="AL531" s="34"/>
      <c r="AP531" s="34"/>
      <c r="AR531" s="34"/>
      <c r="AS531" s="34"/>
    </row>
    <row r="532" spans="1:45" s="33" customFormat="1" ht="15" hidden="1" x14ac:dyDescent="0.25">
      <c r="A532" s="15"/>
      <c r="B532" s="47"/>
      <c r="C532" s="48"/>
      <c r="D532" s="121" t="s">
        <v>144</v>
      </c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2"/>
      <c r="P532" s="7"/>
      <c r="AF532" s="34"/>
      <c r="AG532" s="34"/>
      <c r="AH532" s="35" t="s">
        <v>144</v>
      </c>
      <c r="AL532" s="34"/>
      <c r="AP532" s="34"/>
      <c r="AR532" s="34"/>
      <c r="AS532" s="34"/>
    </row>
    <row r="533" spans="1:45" s="33" customFormat="1" ht="15" hidden="1" x14ac:dyDescent="0.25">
      <c r="A533" s="15"/>
      <c r="B533" s="68"/>
      <c r="C533" s="31"/>
      <c r="D533" s="117" t="s">
        <v>67</v>
      </c>
      <c r="E533" s="117"/>
      <c r="F533" s="117"/>
      <c r="G533" s="43"/>
      <c r="H533" s="69"/>
      <c r="I533" s="69"/>
      <c r="J533" s="69"/>
      <c r="K533" s="70"/>
      <c r="L533" s="69"/>
      <c r="M533" s="71">
        <v>452.44</v>
      </c>
      <c r="N533" s="65"/>
      <c r="O533" s="72">
        <v>3691.91</v>
      </c>
      <c r="P533" s="7"/>
      <c r="AF533" s="34"/>
      <c r="AG533" s="34"/>
      <c r="AL533" s="34" t="s">
        <v>67</v>
      </c>
      <c r="AP533" s="34"/>
      <c r="AR533" s="34"/>
      <c r="AS533" s="34"/>
    </row>
    <row r="534" spans="1:45" s="33" customFormat="1" ht="33.75" hidden="1" x14ac:dyDescent="0.25">
      <c r="A534" s="42" t="s">
        <v>389</v>
      </c>
      <c r="B534" s="43" t="s">
        <v>389</v>
      </c>
      <c r="C534" s="44" t="s">
        <v>437</v>
      </c>
      <c r="D534" s="118" t="s">
        <v>390</v>
      </c>
      <c r="E534" s="118"/>
      <c r="F534" s="118"/>
      <c r="G534" s="43" t="s">
        <v>128</v>
      </c>
      <c r="H534" s="43">
        <v>5</v>
      </c>
      <c r="I534" s="43" t="s">
        <v>24</v>
      </c>
      <c r="J534" s="43" t="s">
        <v>87</v>
      </c>
      <c r="K534" s="45" t="s">
        <v>391</v>
      </c>
      <c r="L534" s="43" t="s">
        <v>167</v>
      </c>
      <c r="M534" s="45" t="s">
        <v>392</v>
      </c>
      <c r="N534" s="43" t="s">
        <v>273</v>
      </c>
      <c r="O534" s="46" t="s">
        <v>393</v>
      </c>
      <c r="P534" s="80"/>
      <c r="AF534" s="34"/>
      <c r="AG534" s="34" t="s">
        <v>390</v>
      </c>
      <c r="AL534" s="34"/>
      <c r="AP534" s="34"/>
      <c r="AR534" s="34"/>
      <c r="AS534" s="34"/>
    </row>
    <row r="535" spans="1:45" s="33" customFormat="1" ht="15" hidden="1" x14ac:dyDescent="0.25">
      <c r="A535" s="77"/>
      <c r="B535" s="6"/>
      <c r="C535" s="31"/>
      <c r="D535" s="119" t="s">
        <v>359</v>
      </c>
      <c r="E535" s="119"/>
      <c r="F535" s="119"/>
      <c r="G535" s="119"/>
      <c r="H535" s="119"/>
      <c r="I535" s="119"/>
      <c r="J535" s="119"/>
      <c r="K535" s="119"/>
      <c r="L535" s="119"/>
      <c r="M535" s="119"/>
      <c r="N535" s="119"/>
      <c r="O535" s="120"/>
      <c r="P535" s="7"/>
      <c r="AF535" s="34"/>
      <c r="AG535" s="34"/>
      <c r="AL535" s="34"/>
      <c r="AN535" s="35" t="s">
        <v>359</v>
      </c>
      <c r="AP535" s="34"/>
      <c r="AR535" s="34"/>
      <c r="AS535" s="34"/>
    </row>
    <row r="536" spans="1:45" s="33" customFormat="1" ht="15" hidden="1" x14ac:dyDescent="0.25">
      <c r="A536" s="77"/>
      <c r="B536" s="68"/>
      <c r="C536" s="31"/>
      <c r="D536" s="119" t="s">
        <v>394</v>
      </c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20"/>
      <c r="P536" s="7"/>
      <c r="AF536" s="34"/>
      <c r="AG536" s="34"/>
      <c r="AL536" s="34"/>
      <c r="AO536" s="35" t="s">
        <v>394</v>
      </c>
      <c r="AP536" s="34"/>
      <c r="AR536" s="34"/>
      <c r="AS536" s="34"/>
    </row>
    <row r="537" spans="1:45" s="33" customFormat="1" ht="15" hidden="1" x14ac:dyDescent="0.25">
      <c r="A537" s="15"/>
      <c r="B537" s="47"/>
      <c r="C537" s="48"/>
      <c r="D537" s="121" t="s">
        <v>171</v>
      </c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2"/>
      <c r="P537" s="7"/>
      <c r="AF537" s="34"/>
      <c r="AG537" s="34"/>
      <c r="AH537" s="35" t="s">
        <v>171</v>
      </c>
      <c r="AL537" s="34"/>
      <c r="AP537" s="34"/>
      <c r="AR537" s="34"/>
      <c r="AS537" s="34"/>
    </row>
    <row r="538" spans="1:45" s="33" customFormat="1" ht="15" hidden="1" x14ac:dyDescent="0.25">
      <c r="A538" s="15"/>
      <c r="B538" s="47"/>
      <c r="C538" s="48"/>
      <c r="D538" s="121" t="s">
        <v>144</v>
      </c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2"/>
      <c r="P538" s="7"/>
      <c r="AF538" s="34"/>
      <c r="AG538" s="34"/>
      <c r="AH538" s="35" t="s">
        <v>144</v>
      </c>
      <c r="AL538" s="34"/>
      <c r="AP538" s="34"/>
      <c r="AR538" s="34"/>
      <c r="AS538" s="34"/>
    </row>
    <row r="539" spans="1:45" s="33" customFormat="1" ht="15" hidden="1" x14ac:dyDescent="0.25">
      <c r="A539" s="15"/>
      <c r="B539" s="68"/>
      <c r="C539" s="31"/>
      <c r="D539" s="117" t="s">
        <v>67</v>
      </c>
      <c r="E539" s="117"/>
      <c r="F539" s="117"/>
      <c r="G539" s="43"/>
      <c r="H539" s="69"/>
      <c r="I539" s="69"/>
      <c r="J539" s="69"/>
      <c r="K539" s="70"/>
      <c r="L539" s="69"/>
      <c r="M539" s="78">
        <v>6918.3</v>
      </c>
      <c r="N539" s="65"/>
      <c r="O539" s="72">
        <v>39088.400000000001</v>
      </c>
      <c r="P539" s="7"/>
      <c r="AF539" s="34"/>
      <c r="AG539" s="34"/>
      <c r="AL539" s="34" t="s">
        <v>67</v>
      </c>
      <c r="AP539" s="34"/>
      <c r="AR539" s="34"/>
      <c r="AS539" s="34"/>
    </row>
    <row r="540" spans="1:45" customFormat="1" ht="15" hidden="1" x14ac:dyDescent="0.25">
      <c r="A540" s="94"/>
      <c r="B540" s="95"/>
      <c r="C540" s="96"/>
      <c r="D540" s="136" t="s">
        <v>395</v>
      </c>
      <c r="E540" s="136"/>
      <c r="F540" s="136"/>
      <c r="G540" s="136"/>
      <c r="H540" s="136"/>
      <c r="I540" s="136"/>
      <c r="J540" s="136"/>
      <c r="K540" s="136"/>
      <c r="L540" s="136"/>
      <c r="M540" s="97"/>
      <c r="N540" s="98"/>
      <c r="O540" s="99"/>
      <c r="P540" s="100"/>
      <c r="AF540" s="4"/>
      <c r="AG540" s="4"/>
      <c r="AL540" s="4"/>
      <c r="AP540" s="4" t="s">
        <v>395</v>
      </c>
      <c r="AR540" s="4"/>
      <c r="AS540" s="4"/>
    </row>
    <row r="541" spans="1:45" customFormat="1" ht="15" hidden="1" x14ac:dyDescent="0.25">
      <c r="A541" s="101"/>
      <c r="B541" s="102"/>
      <c r="C541" s="103"/>
      <c r="D541" s="135" t="s">
        <v>96</v>
      </c>
      <c r="E541" s="135"/>
      <c r="F541" s="135"/>
      <c r="G541" s="135"/>
      <c r="H541" s="135"/>
      <c r="I541" s="135"/>
      <c r="J541" s="135"/>
      <c r="K541" s="135"/>
      <c r="L541" s="135"/>
      <c r="M541" s="104">
        <v>9841.32</v>
      </c>
      <c r="N541" s="105"/>
      <c r="O541" s="106"/>
      <c r="P541" s="107"/>
      <c r="AF541" s="4"/>
      <c r="AG541" s="4"/>
      <c r="AL541" s="4"/>
      <c r="AP541" s="4"/>
      <c r="AQ541" s="2" t="s">
        <v>96</v>
      </c>
      <c r="AR541" s="4"/>
      <c r="AS541" s="4"/>
    </row>
    <row r="542" spans="1:45" customFormat="1" ht="15" hidden="1" x14ac:dyDescent="0.25">
      <c r="A542" s="101"/>
      <c r="B542" s="102"/>
      <c r="C542" s="103"/>
      <c r="D542" s="135" t="s">
        <v>97</v>
      </c>
      <c r="E542" s="135"/>
      <c r="F542" s="135"/>
      <c r="G542" s="135"/>
      <c r="H542" s="135"/>
      <c r="I542" s="135"/>
      <c r="J542" s="135"/>
      <c r="K542" s="135"/>
      <c r="L542" s="135"/>
      <c r="M542" s="107"/>
      <c r="N542" s="105"/>
      <c r="O542" s="106"/>
      <c r="P542" s="107"/>
      <c r="AF542" s="4"/>
      <c r="AG542" s="4"/>
      <c r="AL542" s="4"/>
      <c r="AP542" s="4"/>
      <c r="AQ542" s="2" t="s">
        <v>97</v>
      </c>
      <c r="AR542" s="4"/>
      <c r="AS542" s="4"/>
    </row>
    <row r="543" spans="1:45" customFormat="1" ht="15" hidden="1" x14ac:dyDescent="0.25">
      <c r="A543" s="101"/>
      <c r="B543" s="102"/>
      <c r="C543" s="103"/>
      <c r="D543" s="135" t="s">
        <v>98</v>
      </c>
      <c r="E543" s="135"/>
      <c r="F543" s="135"/>
      <c r="G543" s="135"/>
      <c r="H543" s="135"/>
      <c r="I543" s="135"/>
      <c r="J543" s="135"/>
      <c r="K543" s="135"/>
      <c r="L543" s="135"/>
      <c r="M543" s="108">
        <v>114.31</v>
      </c>
      <c r="N543" s="105"/>
      <c r="O543" s="106"/>
      <c r="P543" s="107"/>
      <c r="AF543" s="4"/>
      <c r="AG543" s="4"/>
      <c r="AL543" s="4"/>
      <c r="AP543" s="4"/>
      <c r="AQ543" s="2" t="s">
        <v>98</v>
      </c>
      <c r="AR543" s="4"/>
      <c r="AS543" s="4"/>
    </row>
    <row r="544" spans="1:45" customFormat="1" ht="15" hidden="1" x14ac:dyDescent="0.25">
      <c r="A544" s="101"/>
      <c r="B544" s="102"/>
      <c r="C544" s="103"/>
      <c r="D544" s="135" t="s">
        <v>101</v>
      </c>
      <c r="E544" s="135"/>
      <c r="F544" s="135"/>
      <c r="G544" s="135"/>
      <c r="H544" s="135"/>
      <c r="I544" s="135"/>
      <c r="J544" s="135"/>
      <c r="K544" s="135"/>
      <c r="L544" s="135"/>
      <c r="M544" s="104">
        <v>9727.01</v>
      </c>
      <c r="N544" s="105"/>
      <c r="O544" s="106"/>
      <c r="P544" s="107"/>
      <c r="AF544" s="4"/>
      <c r="AG544" s="4"/>
      <c r="AL544" s="4"/>
      <c r="AP544" s="4"/>
      <c r="AQ544" s="2" t="s">
        <v>101</v>
      </c>
      <c r="AR544" s="4"/>
      <c r="AS544" s="4"/>
    </row>
    <row r="545" spans="1:47" customFormat="1" ht="15" hidden="1" x14ac:dyDescent="0.25">
      <c r="A545" s="101"/>
      <c r="B545" s="102"/>
      <c r="C545" s="103"/>
      <c r="D545" s="135" t="s">
        <v>109</v>
      </c>
      <c r="E545" s="135"/>
      <c r="F545" s="135"/>
      <c r="G545" s="135"/>
      <c r="H545" s="135"/>
      <c r="I545" s="135"/>
      <c r="J545" s="135"/>
      <c r="K545" s="135"/>
      <c r="L545" s="135"/>
      <c r="M545" s="104">
        <v>10001.35</v>
      </c>
      <c r="N545" s="105"/>
      <c r="O545" s="106"/>
      <c r="P545" s="107"/>
      <c r="AF545" s="4"/>
      <c r="AG545" s="4"/>
      <c r="AL545" s="4"/>
      <c r="AP545" s="4"/>
      <c r="AQ545" s="2" t="s">
        <v>109</v>
      </c>
      <c r="AR545" s="4"/>
      <c r="AS545" s="4"/>
    </row>
    <row r="546" spans="1:47" customFormat="1" ht="15" hidden="1" x14ac:dyDescent="0.25">
      <c r="A546" s="101"/>
      <c r="B546" s="102"/>
      <c r="C546" s="103"/>
      <c r="D546" s="135" t="s">
        <v>97</v>
      </c>
      <c r="E546" s="135"/>
      <c r="F546" s="135"/>
      <c r="G546" s="135"/>
      <c r="H546" s="135"/>
      <c r="I546" s="135"/>
      <c r="J546" s="135"/>
      <c r="K546" s="135"/>
      <c r="L546" s="135"/>
      <c r="M546" s="107"/>
      <c r="N546" s="105"/>
      <c r="O546" s="106"/>
      <c r="P546" s="107"/>
      <c r="AF546" s="4"/>
      <c r="AG546" s="4"/>
      <c r="AL546" s="4"/>
      <c r="AP546" s="4"/>
      <c r="AQ546" s="2" t="s">
        <v>97</v>
      </c>
      <c r="AR546" s="4"/>
      <c r="AS546" s="4"/>
    </row>
    <row r="547" spans="1:47" customFormat="1" ht="15" hidden="1" x14ac:dyDescent="0.25">
      <c r="A547" s="101"/>
      <c r="B547" s="102"/>
      <c r="C547" s="103"/>
      <c r="D547" s="135" t="s">
        <v>103</v>
      </c>
      <c r="E547" s="135"/>
      <c r="F547" s="135"/>
      <c r="G547" s="135"/>
      <c r="H547" s="135"/>
      <c r="I547" s="135"/>
      <c r="J547" s="135"/>
      <c r="K547" s="135"/>
      <c r="L547" s="135"/>
      <c r="M547" s="108">
        <v>114.31</v>
      </c>
      <c r="N547" s="105"/>
      <c r="O547" s="106"/>
      <c r="P547" s="107"/>
      <c r="AF547" s="4"/>
      <c r="AG547" s="4"/>
      <c r="AL547" s="4"/>
      <c r="AP547" s="4"/>
      <c r="AQ547" s="2" t="s">
        <v>103</v>
      </c>
      <c r="AR547" s="4"/>
      <c r="AS547" s="4"/>
    </row>
    <row r="548" spans="1:47" customFormat="1" ht="15" hidden="1" x14ac:dyDescent="0.25">
      <c r="A548" s="101"/>
      <c r="B548" s="102"/>
      <c r="C548" s="103"/>
      <c r="D548" s="135" t="s">
        <v>106</v>
      </c>
      <c r="E548" s="135"/>
      <c r="F548" s="135"/>
      <c r="G548" s="135"/>
      <c r="H548" s="135"/>
      <c r="I548" s="135"/>
      <c r="J548" s="135"/>
      <c r="K548" s="135"/>
      <c r="L548" s="135"/>
      <c r="M548" s="104">
        <v>9727.01</v>
      </c>
      <c r="N548" s="105"/>
      <c r="O548" s="106"/>
      <c r="P548" s="107"/>
      <c r="AF548" s="4"/>
      <c r="AG548" s="4"/>
      <c r="AL548" s="4"/>
      <c r="AP548" s="4"/>
      <c r="AQ548" s="2" t="s">
        <v>106</v>
      </c>
      <c r="AR548" s="4"/>
      <c r="AS548" s="4"/>
    </row>
    <row r="549" spans="1:47" customFormat="1" ht="15" hidden="1" x14ac:dyDescent="0.25">
      <c r="A549" s="101"/>
      <c r="B549" s="102"/>
      <c r="C549" s="103"/>
      <c r="D549" s="135" t="s">
        <v>107</v>
      </c>
      <c r="E549" s="135"/>
      <c r="F549" s="135"/>
      <c r="G549" s="135"/>
      <c r="H549" s="135"/>
      <c r="I549" s="135"/>
      <c r="J549" s="135"/>
      <c r="K549" s="135"/>
      <c r="L549" s="135"/>
      <c r="M549" s="108">
        <v>108.59</v>
      </c>
      <c r="N549" s="105"/>
      <c r="O549" s="106"/>
      <c r="P549" s="107"/>
      <c r="AF549" s="4"/>
      <c r="AG549" s="4"/>
      <c r="AL549" s="4"/>
      <c r="AP549" s="4"/>
      <c r="AQ549" s="2" t="s">
        <v>107</v>
      </c>
      <c r="AR549" s="4"/>
      <c r="AS549" s="4"/>
    </row>
    <row r="550" spans="1:47" customFormat="1" ht="15" hidden="1" x14ac:dyDescent="0.25">
      <c r="A550" s="101"/>
      <c r="B550" s="102"/>
      <c r="C550" s="103"/>
      <c r="D550" s="135" t="s">
        <v>108</v>
      </c>
      <c r="E550" s="135"/>
      <c r="F550" s="135"/>
      <c r="G550" s="135"/>
      <c r="H550" s="135"/>
      <c r="I550" s="135"/>
      <c r="J550" s="135"/>
      <c r="K550" s="135"/>
      <c r="L550" s="135"/>
      <c r="M550" s="108">
        <v>51.44</v>
      </c>
      <c r="N550" s="105"/>
      <c r="O550" s="106"/>
      <c r="P550" s="107"/>
      <c r="AF550" s="4"/>
      <c r="AG550" s="4"/>
      <c r="AL550" s="4"/>
      <c r="AP550" s="4"/>
      <c r="AQ550" s="2" t="s">
        <v>108</v>
      </c>
      <c r="AR550" s="4"/>
      <c r="AS550" s="4"/>
    </row>
    <row r="551" spans="1:47" customFormat="1" ht="15" hidden="1" x14ac:dyDescent="0.25">
      <c r="A551" s="101"/>
      <c r="B551" s="102"/>
      <c r="C551" s="103"/>
      <c r="D551" s="135" t="s">
        <v>110</v>
      </c>
      <c r="E551" s="135"/>
      <c r="F551" s="135"/>
      <c r="G551" s="135"/>
      <c r="H551" s="135"/>
      <c r="I551" s="135"/>
      <c r="J551" s="135"/>
      <c r="K551" s="135"/>
      <c r="L551" s="135"/>
      <c r="M551" s="108">
        <v>114.31</v>
      </c>
      <c r="N551" s="105"/>
      <c r="O551" s="106"/>
      <c r="P551" s="107"/>
      <c r="AF551" s="4"/>
      <c r="AG551" s="4"/>
      <c r="AL551" s="4"/>
      <c r="AP551" s="4"/>
      <c r="AQ551" s="2" t="s">
        <v>110</v>
      </c>
      <c r="AR551" s="4"/>
      <c r="AS551" s="4"/>
    </row>
    <row r="552" spans="1:47" customFormat="1" ht="15" hidden="1" x14ac:dyDescent="0.25">
      <c r="A552" s="101"/>
      <c r="B552" s="102"/>
      <c r="C552" s="103"/>
      <c r="D552" s="135" t="s">
        <v>111</v>
      </c>
      <c r="E552" s="135"/>
      <c r="F552" s="135"/>
      <c r="G552" s="135"/>
      <c r="H552" s="135"/>
      <c r="I552" s="135"/>
      <c r="J552" s="135"/>
      <c r="K552" s="135"/>
      <c r="L552" s="135"/>
      <c r="M552" s="108">
        <v>108.59</v>
      </c>
      <c r="N552" s="105"/>
      <c r="O552" s="106"/>
      <c r="P552" s="107"/>
      <c r="AF552" s="4"/>
      <c r="AG552" s="4"/>
      <c r="AL552" s="4"/>
      <c r="AP552" s="4"/>
      <c r="AQ552" s="2" t="s">
        <v>111</v>
      </c>
      <c r="AR552" s="4"/>
      <c r="AS552" s="4"/>
    </row>
    <row r="553" spans="1:47" customFormat="1" ht="15" hidden="1" x14ac:dyDescent="0.25">
      <c r="A553" s="101"/>
      <c r="B553" s="102"/>
      <c r="C553" s="103"/>
      <c r="D553" s="135" t="s">
        <v>112</v>
      </c>
      <c r="E553" s="135"/>
      <c r="F553" s="135"/>
      <c r="G553" s="135"/>
      <c r="H553" s="135"/>
      <c r="I553" s="135"/>
      <c r="J553" s="135"/>
      <c r="K553" s="135"/>
      <c r="L553" s="135"/>
      <c r="M553" s="108">
        <v>51.44</v>
      </c>
      <c r="N553" s="105"/>
      <c r="O553" s="106"/>
      <c r="P553" s="107"/>
      <c r="AF553" s="4"/>
      <c r="AG553" s="4"/>
      <c r="AL553" s="4"/>
      <c r="AP553" s="4"/>
      <c r="AQ553" s="2" t="s">
        <v>112</v>
      </c>
      <c r="AR553" s="4"/>
      <c r="AS553" s="4"/>
    </row>
    <row r="554" spans="1:47" customFormat="1" ht="15" hidden="1" x14ac:dyDescent="0.25">
      <c r="A554" s="101"/>
      <c r="B554" s="102"/>
      <c r="C554" s="109"/>
      <c r="D554" s="137" t="s">
        <v>396</v>
      </c>
      <c r="E554" s="137"/>
      <c r="F554" s="137"/>
      <c r="G554" s="137"/>
      <c r="H554" s="137"/>
      <c r="I554" s="137"/>
      <c r="J554" s="137"/>
      <c r="K554" s="137"/>
      <c r="L554" s="137"/>
      <c r="M554" s="110">
        <v>10001.35</v>
      </c>
      <c r="N554" s="111"/>
      <c r="O554" s="112"/>
      <c r="P554" s="113"/>
      <c r="AF554" s="4"/>
      <c r="AG554" s="4"/>
      <c r="AL554" s="4"/>
      <c r="AP554" s="4"/>
      <c r="AR554" s="4" t="s">
        <v>396</v>
      </c>
      <c r="AS554" s="4"/>
    </row>
    <row r="555" spans="1:47" customFormat="1" ht="15" hidden="1" x14ac:dyDescent="0.25">
      <c r="A555" s="94"/>
      <c r="B555" s="95"/>
      <c r="C555" s="96"/>
      <c r="D555" s="136" t="s">
        <v>397</v>
      </c>
      <c r="E555" s="136"/>
      <c r="F555" s="136"/>
      <c r="G555" s="136"/>
      <c r="H555" s="136"/>
      <c r="I555" s="136"/>
      <c r="J555" s="136"/>
      <c r="K555" s="136"/>
      <c r="L555" s="136"/>
      <c r="M555" s="97"/>
      <c r="N555" s="98"/>
      <c r="O555" s="99"/>
      <c r="P555" s="7"/>
      <c r="AT555" s="4" t="s">
        <v>397</v>
      </c>
    </row>
    <row r="556" spans="1:47" customFormat="1" ht="15" hidden="1" x14ac:dyDescent="0.25">
      <c r="A556" s="101"/>
      <c r="B556" s="102"/>
      <c r="C556" s="103"/>
      <c r="D556" s="135" t="s">
        <v>96</v>
      </c>
      <c r="E556" s="135"/>
      <c r="F556" s="135"/>
      <c r="G556" s="135"/>
      <c r="H556" s="135"/>
      <c r="I556" s="135"/>
      <c r="J556" s="135"/>
      <c r="K556" s="135"/>
      <c r="L556" s="135"/>
      <c r="M556" s="104">
        <v>414262.37</v>
      </c>
      <c r="N556" s="105"/>
      <c r="O556" s="114">
        <v>3596266.62</v>
      </c>
      <c r="P556" s="7"/>
      <c r="AT556" s="4"/>
      <c r="AU556" s="2" t="s">
        <v>96</v>
      </c>
    </row>
    <row r="557" spans="1:47" customFormat="1" ht="15" hidden="1" x14ac:dyDescent="0.25">
      <c r="A557" s="101"/>
      <c r="B557" s="102"/>
      <c r="C557" s="103"/>
      <c r="D557" s="135" t="s">
        <v>97</v>
      </c>
      <c r="E557" s="135"/>
      <c r="F557" s="135"/>
      <c r="G557" s="135"/>
      <c r="H557" s="135"/>
      <c r="I557" s="135"/>
      <c r="J557" s="135"/>
      <c r="K557" s="135"/>
      <c r="L557" s="135"/>
      <c r="M557" s="107"/>
      <c r="N557" s="105"/>
      <c r="O557" s="106"/>
      <c r="P557" s="7"/>
      <c r="AT557" s="4"/>
      <c r="AU557" s="2" t="s">
        <v>97</v>
      </c>
    </row>
    <row r="558" spans="1:47" customFormat="1" ht="15" hidden="1" x14ac:dyDescent="0.25">
      <c r="A558" s="101"/>
      <c r="B558" s="102"/>
      <c r="C558" s="103"/>
      <c r="D558" s="135" t="s">
        <v>98</v>
      </c>
      <c r="E558" s="135"/>
      <c r="F558" s="135"/>
      <c r="G558" s="135"/>
      <c r="H558" s="135"/>
      <c r="I558" s="135"/>
      <c r="J558" s="135"/>
      <c r="K558" s="135"/>
      <c r="L558" s="135"/>
      <c r="M558" s="104">
        <v>5267.72</v>
      </c>
      <c r="N558" s="105"/>
      <c r="O558" s="114">
        <v>235835.84</v>
      </c>
      <c r="P558" s="7"/>
      <c r="AT558" s="4"/>
      <c r="AU558" s="2" t="s">
        <v>98</v>
      </c>
    </row>
    <row r="559" spans="1:47" customFormat="1" ht="15" hidden="1" x14ac:dyDescent="0.25">
      <c r="A559" s="101"/>
      <c r="B559" s="102"/>
      <c r="C559" s="103"/>
      <c r="D559" s="135" t="s">
        <v>99</v>
      </c>
      <c r="E559" s="135"/>
      <c r="F559" s="135"/>
      <c r="G559" s="135"/>
      <c r="H559" s="135"/>
      <c r="I559" s="135"/>
      <c r="J559" s="135"/>
      <c r="K559" s="135"/>
      <c r="L559" s="135"/>
      <c r="M559" s="104">
        <v>22276.45</v>
      </c>
      <c r="N559" s="105"/>
      <c r="O559" s="114">
        <v>290784.24</v>
      </c>
      <c r="P559" s="7"/>
      <c r="AT559" s="4"/>
      <c r="AU559" s="2" t="s">
        <v>99</v>
      </c>
    </row>
    <row r="560" spans="1:47" customFormat="1" ht="15" hidden="1" x14ac:dyDescent="0.25">
      <c r="A560" s="101"/>
      <c r="B560" s="102"/>
      <c r="C560" s="103"/>
      <c r="D560" s="135" t="s">
        <v>100</v>
      </c>
      <c r="E560" s="135"/>
      <c r="F560" s="135"/>
      <c r="G560" s="135"/>
      <c r="H560" s="135"/>
      <c r="I560" s="135"/>
      <c r="J560" s="135"/>
      <c r="K560" s="135"/>
      <c r="L560" s="135"/>
      <c r="M560" s="104">
        <v>1697.24</v>
      </c>
      <c r="N560" s="105"/>
      <c r="O560" s="114">
        <v>75985.440000000002</v>
      </c>
      <c r="P560" s="7"/>
      <c r="AT560" s="4"/>
      <c r="AU560" s="2" t="s">
        <v>100</v>
      </c>
    </row>
    <row r="561" spans="1:47" customFormat="1" ht="15" hidden="1" x14ac:dyDescent="0.25">
      <c r="A561" s="101"/>
      <c r="B561" s="102"/>
      <c r="C561" s="103"/>
      <c r="D561" s="135" t="s">
        <v>101</v>
      </c>
      <c r="E561" s="135"/>
      <c r="F561" s="135"/>
      <c r="G561" s="135"/>
      <c r="H561" s="135"/>
      <c r="I561" s="135"/>
      <c r="J561" s="135"/>
      <c r="K561" s="135"/>
      <c r="L561" s="135"/>
      <c r="M561" s="104">
        <v>386718.2</v>
      </c>
      <c r="N561" s="105"/>
      <c r="O561" s="114">
        <v>3069646.54</v>
      </c>
      <c r="P561" s="7"/>
      <c r="AT561" s="4"/>
      <c r="AU561" s="2" t="s">
        <v>101</v>
      </c>
    </row>
    <row r="562" spans="1:47" customFormat="1" ht="15" hidden="1" x14ac:dyDescent="0.25">
      <c r="A562" s="101"/>
      <c r="B562" s="102"/>
      <c r="C562" s="103"/>
      <c r="D562" s="135" t="s">
        <v>102</v>
      </c>
      <c r="E562" s="135"/>
      <c r="F562" s="135"/>
      <c r="G562" s="135"/>
      <c r="H562" s="135"/>
      <c r="I562" s="135"/>
      <c r="J562" s="135"/>
      <c r="K562" s="135"/>
      <c r="L562" s="135"/>
      <c r="M562" s="104">
        <v>183260.05</v>
      </c>
      <c r="N562" s="105"/>
      <c r="O562" s="114">
        <v>1953877.24</v>
      </c>
      <c r="P562" s="7"/>
      <c r="AT562" s="4"/>
      <c r="AU562" s="2" t="s">
        <v>102</v>
      </c>
    </row>
    <row r="563" spans="1:47" customFormat="1" ht="15" hidden="1" x14ac:dyDescent="0.25">
      <c r="A563" s="101"/>
      <c r="B563" s="102"/>
      <c r="C563" s="103"/>
      <c r="D563" s="135" t="s">
        <v>97</v>
      </c>
      <c r="E563" s="135"/>
      <c r="F563" s="135"/>
      <c r="G563" s="135"/>
      <c r="H563" s="135"/>
      <c r="I563" s="135"/>
      <c r="J563" s="135"/>
      <c r="K563" s="135"/>
      <c r="L563" s="135"/>
      <c r="M563" s="107"/>
      <c r="N563" s="105"/>
      <c r="O563" s="106"/>
      <c r="P563" s="7"/>
      <c r="AT563" s="4"/>
      <c r="AU563" s="2" t="s">
        <v>97</v>
      </c>
    </row>
    <row r="564" spans="1:47" customFormat="1" ht="15" hidden="1" x14ac:dyDescent="0.25">
      <c r="A564" s="101"/>
      <c r="B564" s="102"/>
      <c r="C564" s="103"/>
      <c r="D564" s="135" t="s">
        <v>103</v>
      </c>
      <c r="E564" s="135"/>
      <c r="F564" s="135"/>
      <c r="G564" s="135"/>
      <c r="H564" s="135"/>
      <c r="I564" s="135"/>
      <c r="J564" s="135"/>
      <c r="K564" s="135"/>
      <c r="L564" s="135"/>
      <c r="M564" s="104">
        <v>3296.07</v>
      </c>
      <c r="N564" s="105"/>
      <c r="O564" s="114">
        <v>147565.04999999999</v>
      </c>
      <c r="P564" s="7"/>
      <c r="AT564" s="4"/>
      <c r="AU564" s="2" t="s">
        <v>103</v>
      </c>
    </row>
    <row r="565" spans="1:47" customFormat="1" ht="15" hidden="1" x14ac:dyDescent="0.25">
      <c r="A565" s="101"/>
      <c r="B565" s="102"/>
      <c r="C565" s="103"/>
      <c r="D565" s="135" t="s">
        <v>104</v>
      </c>
      <c r="E565" s="135"/>
      <c r="F565" s="135"/>
      <c r="G565" s="135"/>
      <c r="H565" s="135"/>
      <c r="I565" s="135"/>
      <c r="J565" s="135"/>
      <c r="K565" s="135"/>
      <c r="L565" s="135"/>
      <c r="M565" s="104">
        <v>14125.7</v>
      </c>
      <c r="N565" s="105"/>
      <c r="O565" s="114">
        <v>182868.31</v>
      </c>
      <c r="P565" s="7"/>
      <c r="AT565" s="4"/>
      <c r="AU565" s="2" t="s">
        <v>104</v>
      </c>
    </row>
    <row r="566" spans="1:47" customFormat="1" ht="15" hidden="1" x14ac:dyDescent="0.25">
      <c r="A566" s="101"/>
      <c r="B566" s="102"/>
      <c r="C566" s="103"/>
      <c r="D566" s="135" t="s">
        <v>105</v>
      </c>
      <c r="E566" s="135"/>
      <c r="F566" s="135"/>
      <c r="G566" s="135"/>
      <c r="H566" s="135"/>
      <c r="I566" s="135"/>
      <c r="J566" s="135"/>
      <c r="K566" s="135"/>
      <c r="L566" s="135"/>
      <c r="M566" s="104">
        <v>1222.2</v>
      </c>
      <c r="N566" s="105"/>
      <c r="O566" s="114">
        <v>54717.9</v>
      </c>
      <c r="P566" s="7"/>
      <c r="AT566" s="4"/>
      <c r="AU566" s="2" t="s">
        <v>105</v>
      </c>
    </row>
    <row r="567" spans="1:47" customFormat="1" ht="15" hidden="1" x14ac:dyDescent="0.25">
      <c r="A567" s="101"/>
      <c r="B567" s="102"/>
      <c r="C567" s="103"/>
      <c r="D567" s="135" t="s">
        <v>106</v>
      </c>
      <c r="E567" s="135"/>
      <c r="F567" s="135"/>
      <c r="G567" s="135"/>
      <c r="H567" s="135"/>
      <c r="I567" s="135"/>
      <c r="J567" s="135"/>
      <c r="K567" s="135"/>
      <c r="L567" s="135"/>
      <c r="M567" s="104">
        <v>158457.70000000001</v>
      </c>
      <c r="N567" s="105"/>
      <c r="O567" s="114">
        <v>1293014.83</v>
      </c>
      <c r="P567" s="7"/>
      <c r="AT567" s="4"/>
      <c r="AU567" s="2" t="s">
        <v>106</v>
      </c>
    </row>
    <row r="568" spans="1:47" customFormat="1" ht="15" hidden="1" x14ac:dyDescent="0.25">
      <c r="A568" s="101"/>
      <c r="B568" s="102"/>
      <c r="C568" s="103"/>
      <c r="D568" s="135" t="s">
        <v>107</v>
      </c>
      <c r="E568" s="135"/>
      <c r="F568" s="135"/>
      <c r="G568" s="135"/>
      <c r="H568" s="135"/>
      <c r="I568" s="135"/>
      <c r="J568" s="135"/>
      <c r="K568" s="135"/>
      <c r="L568" s="135"/>
      <c r="M568" s="104">
        <v>4892.76</v>
      </c>
      <c r="N568" s="105"/>
      <c r="O568" s="114">
        <v>219048.64</v>
      </c>
      <c r="P568" s="7"/>
      <c r="AT568" s="4"/>
      <c r="AU568" s="2" t="s">
        <v>107</v>
      </c>
    </row>
    <row r="569" spans="1:47" customFormat="1" ht="15" hidden="1" x14ac:dyDescent="0.25">
      <c r="A569" s="101"/>
      <c r="B569" s="102"/>
      <c r="C569" s="103"/>
      <c r="D569" s="135" t="s">
        <v>108</v>
      </c>
      <c r="E569" s="135"/>
      <c r="F569" s="135"/>
      <c r="G569" s="135"/>
      <c r="H569" s="135"/>
      <c r="I569" s="135"/>
      <c r="J569" s="135"/>
      <c r="K569" s="135"/>
      <c r="L569" s="135"/>
      <c r="M569" s="104">
        <v>2487.8200000000002</v>
      </c>
      <c r="N569" s="105"/>
      <c r="O569" s="114">
        <v>111380.41</v>
      </c>
      <c r="P569" s="7"/>
      <c r="AT569" s="4"/>
      <c r="AU569" s="2" t="s">
        <v>108</v>
      </c>
    </row>
    <row r="570" spans="1:47" customFormat="1" ht="15" hidden="1" x14ac:dyDescent="0.25">
      <c r="A570" s="101"/>
      <c r="B570" s="102"/>
      <c r="C570" s="103"/>
      <c r="D570" s="135" t="s">
        <v>109</v>
      </c>
      <c r="E570" s="135"/>
      <c r="F570" s="135"/>
      <c r="G570" s="135"/>
      <c r="H570" s="135"/>
      <c r="I570" s="135"/>
      <c r="J570" s="135"/>
      <c r="K570" s="135"/>
      <c r="L570" s="135"/>
      <c r="M570" s="104">
        <v>241808.26</v>
      </c>
      <c r="N570" s="105"/>
      <c r="O570" s="114">
        <v>2126172.1</v>
      </c>
      <c r="P570" s="7"/>
      <c r="AT570" s="4"/>
      <c r="AU570" s="2" t="s">
        <v>109</v>
      </c>
    </row>
    <row r="571" spans="1:47" customFormat="1" ht="15" hidden="1" x14ac:dyDescent="0.25">
      <c r="A571" s="101"/>
      <c r="B571" s="102"/>
      <c r="C571" s="103"/>
      <c r="D571" s="135" t="s">
        <v>97</v>
      </c>
      <c r="E571" s="135"/>
      <c r="F571" s="135"/>
      <c r="G571" s="135"/>
      <c r="H571" s="135"/>
      <c r="I571" s="135"/>
      <c r="J571" s="135"/>
      <c r="K571" s="135"/>
      <c r="L571" s="135"/>
      <c r="M571" s="107"/>
      <c r="N571" s="105"/>
      <c r="O571" s="106"/>
      <c r="P571" s="7"/>
      <c r="AT571" s="4"/>
      <c r="AU571" s="2" t="s">
        <v>97</v>
      </c>
    </row>
    <row r="572" spans="1:47" customFormat="1" ht="15" hidden="1" x14ac:dyDescent="0.25">
      <c r="A572" s="101"/>
      <c r="B572" s="102"/>
      <c r="C572" s="103"/>
      <c r="D572" s="135" t="s">
        <v>103</v>
      </c>
      <c r="E572" s="135"/>
      <c r="F572" s="135"/>
      <c r="G572" s="135"/>
      <c r="H572" s="135"/>
      <c r="I572" s="135"/>
      <c r="J572" s="135"/>
      <c r="K572" s="135"/>
      <c r="L572" s="135"/>
      <c r="M572" s="104">
        <v>1971.65</v>
      </c>
      <c r="N572" s="105"/>
      <c r="O572" s="114">
        <v>88270.79</v>
      </c>
      <c r="P572" s="7"/>
      <c r="AT572" s="4"/>
      <c r="AU572" s="2" t="s">
        <v>103</v>
      </c>
    </row>
    <row r="573" spans="1:47" customFormat="1" ht="15" hidden="1" x14ac:dyDescent="0.25">
      <c r="A573" s="101"/>
      <c r="B573" s="102"/>
      <c r="C573" s="103"/>
      <c r="D573" s="135" t="s">
        <v>104</v>
      </c>
      <c r="E573" s="135"/>
      <c r="F573" s="135"/>
      <c r="G573" s="135"/>
      <c r="H573" s="135"/>
      <c r="I573" s="135"/>
      <c r="J573" s="135"/>
      <c r="K573" s="135"/>
      <c r="L573" s="135"/>
      <c r="M573" s="104">
        <v>8150.75</v>
      </c>
      <c r="N573" s="105"/>
      <c r="O573" s="114">
        <v>107915.93</v>
      </c>
      <c r="P573" s="7"/>
      <c r="AT573" s="4"/>
      <c r="AU573" s="2" t="s">
        <v>104</v>
      </c>
    </row>
    <row r="574" spans="1:47" customFormat="1" ht="15" hidden="1" x14ac:dyDescent="0.25">
      <c r="A574" s="101"/>
      <c r="B574" s="102"/>
      <c r="C574" s="103"/>
      <c r="D574" s="135" t="s">
        <v>105</v>
      </c>
      <c r="E574" s="135"/>
      <c r="F574" s="135"/>
      <c r="G574" s="135"/>
      <c r="H574" s="135"/>
      <c r="I574" s="135"/>
      <c r="J574" s="135"/>
      <c r="K574" s="135"/>
      <c r="L574" s="135"/>
      <c r="M574" s="108">
        <v>475.04</v>
      </c>
      <c r="N574" s="105"/>
      <c r="O574" s="114">
        <v>21267.54</v>
      </c>
      <c r="P574" s="7"/>
      <c r="AT574" s="4"/>
      <c r="AU574" s="2" t="s">
        <v>105</v>
      </c>
    </row>
    <row r="575" spans="1:47" customFormat="1" ht="15" hidden="1" x14ac:dyDescent="0.25">
      <c r="A575" s="101"/>
      <c r="B575" s="102"/>
      <c r="C575" s="103"/>
      <c r="D575" s="135" t="s">
        <v>106</v>
      </c>
      <c r="E575" s="135"/>
      <c r="F575" s="135"/>
      <c r="G575" s="135"/>
      <c r="H575" s="135"/>
      <c r="I575" s="135"/>
      <c r="J575" s="135"/>
      <c r="K575" s="135"/>
      <c r="L575" s="135"/>
      <c r="M575" s="104">
        <v>228260.5</v>
      </c>
      <c r="N575" s="105"/>
      <c r="O575" s="114">
        <v>1776631.71</v>
      </c>
      <c r="P575" s="7"/>
      <c r="AT575" s="4"/>
      <c r="AU575" s="2" t="s">
        <v>106</v>
      </c>
    </row>
    <row r="576" spans="1:47" customFormat="1" ht="15" hidden="1" x14ac:dyDescent="0.25">
      <c r="A576" s="101"/>
      <c r="B576" s="102"/>
      <c r="C576" s="103"/>
      <c r="D576" s="135" t="s">
        <v>107</v>
      </c>
      <c r="E576" s="135"/>
      <c r="F576" s="135"/>
      <c r="G576" s="135"/>
      <c r="H576" s="135"/>
      <c r="I576" s="135"/>
      <c r="J576" s="135"/>
      <c r="K576" s="135"/>
      <c r="L576" s="135"/>
      <c r="M576" s="104">
        <v>2324.35</v>
      </c>
      <c r="N576" s="105"/>
      <c r="O576" s="114">
        <v>104061.43</v>
      </c>
      <c r="P576" s="7"/>
      <c r="AT576" s="4"/>
      <c r="AU576" s="2" t="s">
        <v>107</v>
      </c>
    </row>
    <row r="577" spans="1:52" customFormat="1" ht="15" hidden="1" x14ac:dyDescent="0.25">
      <c r="A577" s="101"/>
      <c r="B577" s="102"/>
      <c r="C577" s="103"/>
      <c r="D577" s="135" t="s">
        <v>108</v>
      </c>
      <c r="E577" s="135"/>
      <c r="F577" s="135"/>
      <c r="G577" s="135"/>
      <c r="H577" s="135"/>
      <c r="I577" s="135"/>
      <c r="J577" s="135"/>
      <c r="K577" s="135"/>
      <c r="L577" s="135"/>
      <c r="M577" s="104">
        <v>1101.01</v>
      </c>
      <c r="N577" s="105"/>
      <c r="O577" s="114">
        <v>49292.24</v>
      </c>
      <c r="P577" s="7"/>
      <c r="AT577" s="4"/>
      <c r="AU577" s="2" t="s">
        <v>108</v>
      </c>
    </row>
    <row r="578" spans="1:52" customFormat="1" ht="15" hidden="1" x14ac:dyDescent="0.25">
      <c r="A578" s="101"/>
      <c r="B578" s="102"/>
      <c r="C578" s="109"/>
      <c r="D578" s="137" t="s">
        <v>398</v>
      </c>
      <c r="E578" s="137"/>
      <c r="F578" s="137"/>
      <c r="G578" s="137"/>
      <c r="H578" s="137"/>
      <c r="I578" s="137"/>
      <c r="J578" s="137"/>
      <c r="K578" s="137"/>
      <c r="L578" s="137"/>
      <c r="M578" s="110">
        <v>425068.31</v>
      </c>
      <c r="N578" s="111"/>
      <c r="O578" s="115">
        <v>4080049.34</v>
      </c>
      <c r="P578" s="7"/>
      <c r="AT578" s="4"/>
      <c r="AV578" s="4" t="s">
        <v>398</v>
      </c>
    </row>
    <row r="579" spans="1:52" customFormat="1" ht="15" hidden="1" x14ac:dyDescent="0.25">
      <c r="A579" s="101"/>
      <c r="B579" s="102"/>
      <c r="C579" s="103"/>
      <c r="D579" s="135" t="s">
        <v>110</v>
      </c>
      <c r="E579" s="135"/>
      <c r="F579" s="135"/>
      <c r="G579" s="135"/>
      <c r="H579" s="135"/>
      <c r="I579" s="135"/>
      <c r="J579" s="135"/>
      <c r="K579" s="135"/>
      <c r="L579" s="135"/>
      <c r="M579" s="104">
        <v>6964.96</v>
      </c>
      <c r="N579" s="105"/>
      <c r="O579" s="114">
        <v>311821.28000000003</v>
      </c>
      <c r="P579" s="7"/>
      <c r="AT579" s="4"/>
      <c r="AU579" s="2" t="s">
        <v>110</v>
      </c>
      <c r="AV579" s="4"/>
    </row>
    <row r="580" spans="1:52" customFormat="1" ht="15" hidden="1" x14ac:dyDescent="0.25">
      <c r="A580" s="101"/>
      <c r="B580" s="102"/>
      <c r="C580" s="103"/>
      <c r="D580" s="135" t="s">
        <v>111</v>
      </c>
      <c r="E580" s="135"/>
      <c r="F580" s="135"/>
      <c r="G580" s="135"/>
      <c r="H580" s="135"/>
      <c r="I580" s="135"/>
      <c r="J580" s="135"/>
      <c r="K580" s="135"/>
      <c r="L580" s="135"/>
      <c r="M580" s="104">
        <v>7217.11</v>
      </c>
      <c r="N580" s="105"/>
      <c r="O580" s="114">
        <v>323110.07</v>
      </c>
      <c r="P580" s="7"/>
      <c r="AT580" s="4"/>
      <c r="AU580" s="2" t="s">
        <v>111</v>
      </c>
      <c r="AV580" s="4"/>
    </row>
    <row r="581" spans="1:52" customFormat="1" ht="15" hidden="1" x14ac:dyDescent="0.25">
      <c r="A581" s="101"/>
      <c r="B581" s="102"/>
      <c r="C581" s="103"/>
      <c r="D581" s="135" t="s">
        <v>112</v>
      </c>
      <c r="E581" s="135"/>
      <c r="F581" s="135"/>
      <c r="G581" s="135"/>
      <c r="H581" s="135"/>
      <c r="I581" s="135"/>
      <c r="J581" s="135"/>
      <c r="K581" s="135"/>
      <c r="L581" s="135"/>
      <c r="M581" s="104">
        <v>3588.83</v>
      </c>
      <c r="N581" s="105"/>
      <c r="O581" s="114">
        <v>160672.65</v>
      </c>
      <c r="P581" s="7"/>
      <c r="AT581" s="4"/>
      <c r="AU581" s="2" t="s">
        <v>112</v>
      </c>
      <c r="AV581" s="4"/>
    </row>
    <row r="582" spans="1:52" customFormat="1" ht="15" hidden="1" x14ac:dyDescent="0.25">
      <c r="A582" s="101"/>
      <c r="B582" s="102"/>
      <c r="C582" s="103"/>
      <c r="D582" s="135" t="s">
        <v>399</v>
      </c>
      <c r="E582" s="135"/>
      <c r="F582" s="135"/>
      <c r="G582" s="135"/>
      <c r="H582" s="135"/>
      <c r="I582" s="135"/>
      <c r="J582" s="135"/>
      <c r="K582" s="135"/>
      <c r="L582" s="135"/>
      <c r="M582" s="104">
        <v>34855.599999999999</v>
      </c>
      <c r="N582" s="105"/>
      <c r="O582" s="114">
        <v>334564.05</v>
      </c>
      <c r="P582" s="7"/>
      <c r="AT582" s="4"/>
      <c r="AU582" s="2" t="s">
        <v>399</v>
      </c>
      <c r="AV582" s="4"/>
    </row>
    <row r="583" spans="1:52" customFormat="1" ht="15" hidden="1" x14ac:dyDescent="0.25">
      <c r="A583" s="101"/>
      <c r="B583" s="102"/>
      <c r="C583" s="109"/>
      <c r="D583" s="137" t="s">
        <v>398</v>
      </c>
      <c r="E583" s="137"/>
      <c r="F583" s="137"/>
      <c r="G583" s="137"/>
      <c r="H583" s="137"/>
      <c r="I583" s="137"/>
      <c r="J583" s="137"/>
      <c r="K583" s="137"/>
      <c r="L583" s="137"/>
      <c r="M583" s="110">
        <v>459923.91</v>
      </c>
      <c r="N583" s="111"/>
      <c r="O583" s="115">
        <v>4414613.3899999997</v>
      </c>
      <c r="P583" s="7"/>
      <c r="AT583" s="4"/>
      <c r="AV583" s="4" t="s">
        <v>398</v>
      </c>
    </row>
    <row r="584" spans="1:52" customFormat="1" ht="15" hidden="1" x14ac:dyDescent="0.25">
      <c r="A584" s="101"/>
      <c r="B584" s="102"/>
      <c r="C584" s="103"/>
      <c r="D584" s="135" t="s">
        <v>400</v>
      </c>
      <c r="E584" s="135"/>
      <c r="F584" s="135"/>
      <c r="G584" s="135"/>
      <c r="H584" s="135"/>
      <c r="I584" s="135"/>
      <c r="J584" s="135"/>
      <c r="K584" s="135"/>
      <c r="L584" s="135"/>
      <c r="M584" s="104">
        <v>11038.17</v>
      </c>
      <c r="N584" s="105"/>
      <c r="O584" s="114">
        <v>105950.72</v>
      </c>
      <c r="P584" s="7"/>
      <c r="AT584" s="4"/>
      <c r="AU584" s="2" t="s">
        <v>400</v>
      </c>
      <c r="AV584" s="4"/>
    </row>
    <row r="585" spans="1:52" customFormat="1" ht="15" hidden="1" x14ac:dyDescent="0.25">
      <c r="A585" s="101"/>
      <c r="B585" s="102"/>
      <c r="C585" s="109"/>
      <c r="D585" s="137" t="s">
        <v>398</v>
      </c>
      <c r="E585" s="137"/>
      <c r="F585" s="137"/>
      <c r="G585" s="137"/>
      <c r="H585" s="137"/>
      <c r="I585" s="137"/>
      <c r="J585" s="137"/>
      <c r="K585" s="137"/>
      <c r="L585" s="137"/>
      <c r="M585" s="110">
        <v>470962.08</v>
      </c>
      <c r="N585" s="111"/>
      <c r="O585" s="115">
        <v>4520564.1100000003</v>
      </c>
      <c r="P585" s="7"/>
      <c r="AT585" s="4"/>
      <c r="AV585" s="4" t="s">
        <v>398</v>
      </c>
    </row>
    <row r="586" spans="1:52" customFormat="1" ht="15" hidden="1" x14ac:dyDescent="0.25">
      <c r="A586" s="101"/>
      <c r="B586" s="102"/>
      <c r="C586" s="103"/>
      <c r="D586" s="135" t="s">
        <v>401</v>
      </c>
      <c r="E586" s="135"/>
      <c r="F586" s="135"/>
      <c r="G586" s="135"/>
      <c r="H586" s="135"/>
      <c r="I586" s="135"/>
      <c r="J586" s="135"/>
      <c r="K586" s="135"/>
      <c r="L586" s="135"/>
      <c r="M586" s="104">
        <v>24207.45</v>
      </c>
      <c r="N586" s="105"/>
      <c r="O586" s="114">
        <v>232357</v>
      </c>
      <c r="P586" s="7"/>
      <c r="AT586" s="4"/>
      <c r="AU586" s="2" t="s">
        <v>401</v>
      </c>
      <c r="AV586" s="4"/>
    </row>
    <row r="587" spans="1:52" customFormat="1" ht="15" hidden="1" x14ac:dyDescent="0.25">
      <c r="A587" s="101"/>
      <c r="B587" s="102"/>
      <c r="C587" s="109"/>
      <c r="D587" s="137" t="s">
        <v>402</v>
      </c>
      <c r="E587" s="137"/>
      <c r="F587" s="137"/>
      <c r="G587" s="137"/>
      <c r="H587" s="137"/>
      <c r="I587" s="137"/>
      <c r="J587" s="137"/>
      <c r="K587" s="137"/>
      <c r="L587" s="137"/>
      <c r="M587" s="110">
        <v>495169.53</v>
      </c>
      <c r="N587" s="111"/>
      <c r="O587" s="115">
        <v>4752921.1100000003</v>
      </c>
      <c r="P587" s="7"/>
      <c r="AT587" s="4"/>
      <c r="AV587" s="4" t="s">
        <v>402</v>
      </c>
    </row>
    <row r="588" spans="1:52" customFormat="1" ht="15" hidden="1" x14ac:dyDescent="0.25">
      <c r="A588" s="101"/>
      <c r="B588" s="102"/>
      <c r="C588" s="109"/>
      <c r="D588" s="137" t="s">
        <v>403</v>
      </c>
      <c r="E588" s="137"/>
      <c r="F588" s="137"/>
      <c r="G588" s="137"/>
      <c r="H588" s="137"/>
      <c r="I588" s="137"/>
      <c r="J588" s="137"/>
      <c r="K588" s="137"/>
      <c r="L588" s="137"/>
      <c r="M588" s="110">
        <v>495169.53</v>
      </c>
      <c r="N588" s="111"/>
      <c r="O588" s="115">
        <v>4752921.1100000003</v>
      </c>
      <c r="P588" s="7"/>
      <c r="AT588" s="4"/>
      <c r="AV588" s="4"/>
      <c r="AW588" s="4" t="s">
        <v>403</v>
      </c>
    </row>
    <row r="589" spans="1:52" s="7" customFormat="1" ht="15" x14ac:dyDescent="0.25">
      <c r="A589" s="15"/>
      <c r="B589" s="6"/>
      <c r="C589" s="16"/>
      <c r="D589" s="124" t="s">
        <v>420</v>
      </c>
      <c r="E589" s="124"/>
      <c r="F589" s="124"/>
      <c r="G589" s="124"/>
      <c r="H589" s="124"/>
      <c r="I589" s="124"/>
      <c r="J589" s="124"/>
      <c r="K589" s="124"/>
      <c r="L589" s="124"/>
      <c r="M589" s="17">
        <f>M588*P589</f>
        <v>410990.70990000002</v>
      </c>
      <c r="N589" s="18"/>
      <c r="O589" s="19">
        <f>ROUND(O588*P589,2)</f>
        <v>3944924.52</v>
      </c>
      <c r="P589" s="7">
        <v>0.83</v>
      </c>
      <c r="AS589" s="20"/>
      <c r="AU589" s="20" t="s">
        <v>401</v>
      </c>
    </row>
    <row r="590" spans="1:52" s="7" customFormat="1" ht="15" x14ac:dyDescent="0.25">
      <c r="A590" s="21"/>
      <c r="B590" s="22"/>
      <c r="C590" s="23"/>
      <c r="D590" s="128" t="s">
        <v>403</v>
      </c>
      <c r="E590" s="128"/>
      <c r="F590" s="128"/>
      <c r="G590" s="128"/>
      <c r="H590" s="128"/>
      <c r="I590" s="128"/>
      <c r="J590" s="128"/>
      <c r="K590" s="128"/>
      <c r="L590" s="128"/>
      <c r="M590" s="24">
        <f>M589</f>
        <v>410990.70990000002</v>
      </c>
      <c r="N590" s="25"/>
      <c r="O590" s="26">
        <f>O589</f>
        <v>3944924.52</v>
      </c>
      <c r="AS590" s="20"/>
      <c r="AU590" s="20"/>
      <c r="AV590" s="20" t="s">
        <v>403</v>
      </c>
    </row>
    <row r="591" spans="1:52" s="7" customFormat="1" ht="29.2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</row>
    <row r="592" spans="1:52" s="28" customFormat="1" ht="15" x14ac:dyDescent="0.25">
      <c r="A592" s="7"/>
      <c r="B592" s="27" t="s">
        <v>404</v>
      </c>
      <c r="C592" s="129" t="s">
        <v>421</v>
      </c>
      <c r="D592" s="129"/>
      <c r="E592" s="129"/>
      <c r="F592" s="129"/>
      <c r="G592" s="129"/>
      <c r="H592" s="129"/>
      <c r="I592" s="130" t="s">
        <v>422</v>
      </c>
      <c r="J592" s="130"/>
      <c r="K592" s="130"/>
      <c r="L592" s="130"/>
      <c r="M592" s="130"/>
      <c r="N592" s="130"/>
      <c r="O592" s="7"/>
      <c r="P592" s="7"/>
      <c r="Q592" s="7"/>
      <c r="R592" s="7"/>
      <c r="S592" s="7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 t="s">
        <v>5</v>
      </c>
      <c r="AX592" s="10" t="s">
        <v>405</v>
      </c>
      <c r="AY592" s="10"/>
      <c r="AZ592" s="10"/>
    </row>
    <row r="593" spans="1:52" s="29" customFormat="1" ht="18.75" customHeight="1" x14ac:dyDescent="0.25">
      <c r="B593" s="27"/>
      <c r="C593" s="131" t="s">
        <v>406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</row>
    <row r="594" spans="1:52" s="28" customFormat="1" ht="15" x14ac:dyDescent="0.25">
      <c r="A594" s="7"/>
      <c r="B594" s="27" t="s">
        <v>407</v>
      </c>
      <c r="C594" s="129" t="s">
        <v>412</v>
      </c>
      <c r="D594" s="129"/>
      <c r="E594" s="129"/>
      <c r="F594" s="129"/>
      <c r="G594" s="129"/>
      <c r="H594" s="129"/>
      <c r="I594" s="130" t="s">
        <v>413</v>
      </c>
      <c r="J594" s="130"/>
      <c r="K594" s="130"/>
      <c r="L594" s="130"/>
      <c r="M594" s="130"/>
      <c r="N594" s="130"/>
      <c r="O594" s="7"/>
      <c r="P594" s="7"/>
      <c r="Q594" s="7"/>
      <c r="R594" s="7"/>
      <c r="S594" s="7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 t="s">
        <v>5</v>
      </c>
      <c r="AZ594" s="10" t="s">
        <v>405</v>
      </c>
    </row>
    <row r="595" spans="1:52" s="29" customFormat="1" ht="18.75" customHeight="1" x14ac:dyDescent="0.25">
      <c r="B595" s="9"/>
      <c r="C595" s="131" t="s">
        <v>406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9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</row>
    <row r="596" spans="1:52" s="7" customFormat="1" ht="15" x14ac:dyDescent="0.25">
      <c r="A596" s="6"/>
      <c r="B596" s="6"/>
    </row>
    <row r="597" spans="1:52" customFormat="1" ht="15" x14ac:dyDescent="0.25">
      <c r="A597" s="102"/>
      <c r="B597" s="102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</row>
  </sheetData>
  <autoFilter ref="A25:O588" xr:uid="{00000000-0001-0000-0000-000000000000}">
    <filterColumn colId="0" showButton="0"/>
    <filterColumn colId="2">
      <filters>
        <filter val="Цена поставщика ООО &quot;Террус&quot;"/>
      </filters>
    </filterColumn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602"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C592:H592"/>
    <mergeCell ref="I592:N592"/>
    <mergeCell ref="C593:N593"/>
    <mergeCell ref="D588:L588"/>
    <mergeCell ref="M6:O6"/>
    <mergeCell ref="D7:K7"/>
    <mergeCell ref="M7:O7"/>
    <mergeCell ref="M8:O8"/>
    <mergeCell ref="D9:K9"/>
    <mergeCell ref="M9:O9"/>
    <mergeCell ref="D583:L583"/>
    <mergeCell ref="D584:L584"/>
    <mergeCell ref="D585:L585"/>
    <mergeCell ref="D586:L586"/>
    <mergeCell ref="D587:L587"/>
    <mergeCell ref="D582:L582"/>
    <mergeCell ref="D558:L558"/>
    <mergeCell ref="D559:L559"/>
    <mergeCell ref="D560:L560"/>
    <mergeCell ref="D561:L561"/>
    <mergeCell ref="D562:L562"/>
    <mergeCell ref="M14:O14"/>
    <mergeCell ref="M15:O15"/>
    <mergeCell ref="M16:O16"/>
    <mergeCell ref="M2:O2"/>
    <mergeCell ref="M3:O3"/>
    <mergeCell ref="M4:O4"/>
    <mergeCell ref="C5:K5"/>
    <mergeCell ref="M5:O5"/>
    <mergeCell ref="D578:L578"/>
    <mergeCell ref="D579:L579"/>
    <mergeCell ref="D580:L580"/>
    <mergeCell ref="D581:L581"/>
    <mergeCell ref="D573:L573"/>
    <mergeCell ref="D574:L574"/>
    <mergeCell ref="D575:L575"/>
    <mergeCell ref="D576:L576"/>
    <mergeCell ref="D577:L577"/>
    <mergeCell ref="D568:L568"/>
    <mergeCell ref="D569:L569"/>
    <mergeCell ref="D570:L570"/>
    <mergeCell ref="D571:L571"/>
    <mergeCell ref="D572:L572"/>
    <mergeCell ref="D563:L563"/>
    <mergeCell ref="D564:L564"/>
    <mergeCell ref="D565:L565"/>
    <mergeCell ref="D566:L566"/>
    <mergeCell ref="D567:L567"/>
    <mergeCell ref="D554:L554"/>
    <mergeCell ref="D555:L555"/>
    <mergeCell ref="D556:L556"/>
    <mergeCell ref="D557:L557"/>
    <mergeCell ref="D548:L548"/>
    <mergeCell ref="D549:L549"/>
    <mergeCell ref="D550:L550"/>
    <mergeCell ref="D551:L551"/>
    <mergeCell ref="D552:L552"/>
    <mergeCell ref="D589:L589"/>
    <mergeCell ref="D590:L590"/>
    <mergeCell ref="C594:H594"/>
    <mergeCell ref="I594:N594"/>
    <mergeCell ref="C595:N595"/>
    <mergeCell ref="A24:O24"/>
    <mergeCell ref="A25:B26"/>
    <mergeCell ref="C25:C27"/>
    <mergeCell ref="D25:F27"/>
    <mergeCell ref="G25:G27"/>
    <mergeCell ref="H25:J26"/>
    <mergeCell ref="K25:M26"/>
    <mergeCell ref="N25:N27"/>
    <mergeCell ref="O25:O27"/>
    <mergeCell ref="D28:F28"/>
    <mergeCell ref="D543:L543"/>
    <mergeCell ref="D544:L544"/>
    <mergeCell ref="D545:L545"/>
    <mergeCell ref="D546:L546"/>
    <mergeCell ref="D547:L547"/>
    <mergeCell ref="D540:L540"/>
    <mergeCell ref="D541:L541"/>
    <mergeCell ref="D542:L542"/>
    <mergeCell ref="D553:L553"/>
    <mergeCell ref="A29:O29"/>
    <mergeCell ref="D30:F30"/>
    <mergeCell ref="D31:O31"/>
    <mergeCell ref="D32:O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O45"/>
    <mergeCell ref="D46:O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O59"/>
    <mergeCell ref="D60:O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O73"/>
    <mergeCell ref="D74:F74"/>
    <mergeCell ref="D75:F75"/>
    <mergeCell ref="D76:O76"/>
    <mergeCell ref="D77:O77"/>
    <mergeCell ref="D78:F78"/>
    <mergeCell ref="D79:L79"/>
    <mergeCell ref="D80:L80"/>
    <mergeCell ref="D81:L81"/>
    <mergeCell ref="D82:L82"/>
    <mergeCell ref="D83:L83"/>
    <mergeCell ref="D84:L84"/>
    <mergeCell ref="D85:L85"/>
    <mergeCell ref="D86:L86"/>
    <mergeCell ref="D87:L87"/>
    <mergeCell ref="D88:L88"/>
    <mergeCell ref="D89:L89"/>
    <mergeCell ref="D90:L90"/>
    <mergeCell ref="D91:L91"/>
    <mergeCell ref="D92:L92"/>
    <mergeCell ref="D93:L93"/>
    <mergeCell ref="D94:L94"/>
    <mergeCell ref="D95:L95"/>
    <mergeCell ref="D96:L96"/>
    <mergeCell ref="D97:L97"/>
    <mergeCell ref="D98:L98"/>
    <mergeCell ref="D99:L99"/>
    <mergeCell ref="D100:L100"/>
    <mergeCell ref="D101:L101"/>
    <mergeCell ref="D102:L102"/>
    <mergeCell ref="D103:L103"/>
    <mergeCell ref="D104:L104"/>
    <mergeCell ref="A105:O105"/>
    <mergeCell ref="A106:O106"/>
    <mergeCell ref="D107:F107"/>
    <mergeCell ref="D108:O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O120"/>
    <mergeCell ref="D121:O121"/>
    <mergeCell ref="D122:O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O135"/>
    <mergeCell ref="D136:O136"/>
    <mergeCell ref="D137:O137"/>
    <mergeCell ref="D138:F138"/>
    <mergeCell ref="D139:F139"/>
    <mergeCell ref="D140:O140"/>
    <mergeCell ref="D141:O141"/>
    <mergeCell ref="D142:O142"/>
    <mergeCell ref="D143:F143"/>
    <mergeCell ref="D144:F144"/>
    <mergeCell ref="D145:O145"/>
    <mergeCell ref="D146:O146"/>
    <mergeCell ref="D147:O147"/>
    <mergeCell ref="D148:F148"/>
    <mergeCell ref="D149:F149"/>
    <mergeCell ref="D150:O150"/>
    <mergeCell ref="D151:O151"/>
    <mergeCell ref="D152:O152"/>
    <mergeCell ref="D153:F153"/>
    <mergeCell ref="D154:F154"/>
    <mergeCell ref="D155:O155"/>
    <mergeCell ref="D156:O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O169"/>
    <mergeCell ref="D170:O170"/>
    <mergeCell ref="D171:O171"/>
    <mergeCell ref="D172:O172"/>
    <mergeCell ref="D173:F173"/>
    <mergeCell ref="D174:F174"/>
    <mergeCell ref="D175:O175"/>
    <mergeCell ref="D176:O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O189"/>
    <mergeCell ref="D190:O190"/>
    <mergeCell ref="D191:O191"/>
    <mergeCell ref="D192:O192"/>
    <mergeCell ref="D193:F193"/>
    <mergeCell ref="D194:F194"/>
    <mergeCell ref="D195:O195"/>
    <mergeCell ref="D196:O196"/>
    <mergeCell ref="D197:F197"/>
    <mergeCell ref="D198:L198"/>
    <mergeCell ref="D199:L199"/>
    <mergeCell ref="D200:L200"/>
    <mergeCell ref="D201:L201"/>
    <mergeCell ref="D202:L202"/>
    <mergeCell ref="D203:L203"/>
    <mergeCell ref="D204:L204"/>
    <mergeCell ref="D205:L205"/>
    <mergeCell ref="D206:L206"/>
    <mergeCell ref="D207:L207"/>
    <mergeCell ref="D208:L208"/>
    <mergeCell ref="D209:L209"/>
    <mergeCell ref="D210:L210"/>
    <mergeCell ref="D211:L211"/>
    <mergeCell ref="D212:L212"/>
    <mergeCell ref="D213:L213"/>
    <mergeCell ref="D214:L214"/>
    <mergeCell ref="D215:L215"/>
    <mergeCell ref="D216:L216"/>
    <mergeCell ref="A217:O217"/>
    <mergeCell ref="A218:O218"/>
    <mergeCell ref="D219:F219"/>
    <mergeCell ref="D220:O220"/>
    <mergeCell ref="D221:O221"/>
    <mergeCell ref="D222:O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O235"/>
    <mergeCell ref="D236:O236"/>
    <mergeCell ref="D237:O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O247"/>
    <mergeCell ref="D248:F248"/>
    <mergeCell ref="D249:F249"/>
    <mergeCell ref="D250:O250"/>
    <mergeCell ref="D251:O251"/>
    <mergeCell ref="D252:F252"/>
    <mergeCell ref="D253:F253"/>
    <mergeCell ref="D254:O254"/>
    <mergeCell ref="D255:O255"/>
    <mergeCell ref="D256:F256"/>
    <mergeCell ref="D257:F257"/>
    <mergeCell ref="D258:O258"/>
    <mergeCell ref="D259:O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O271"/>
    <mergeCell ref="D272:O272"/>
    <mergeCell ref="D273:F273"/>
    <mergeCell ref="D274:F274"/>
    <mergeCell ref="D275:O275"/>
    <mergeCell ref="D276:O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O288"/>
    <mergeCell ref="D289:O289"/>
    <mergeCell ref="D290:F290"/>
    <mergeCell ref="D291:F291"/>
    <mergeCell ref="D292:O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O305"/>
    <mergeCell ref="D306:F306"/>
    <mergeCell ref="D307:F307"/>
    <mergeCell ref="D308:O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O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O334"/>
    <mergeCell ref="D335:O335"/>
    <mergeCell ref="D336:O336"/>
    <mergeCell ref="D337:O337"/>
    <mergeCell ref="D338:F338"/>
    <mergeCell ref="D339:F339"/>
    <mergeCell ref="D340:O340"/>
    <mergeCell ref="D341:O341"/>
    <mergeCell ref="D342:O342"/>
    <mergeCell ref="D343:O343"/>
    <mergeCell ref="D344:F344"/>
    <mergeCell ref="D345:F345"/>
    <mergeCell ref="D346:O346"/>
    <mergeCell ref="D347:O347"/>
    <mergeCell ref="D348:F348"/>
    <mergeCell ref="D349:F349"/>
    <mergeCell ref="D350:O350"/>
    <mergeCell ref="D351:F351"/>
    <mergeCell ref="D352:F352"/>
    <mergeCell ref="D353:F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O363"/>
    <mergeCell ref="D364:F364"/>
    <mergeCell ref="D365:F365"/>
    <mergeCell ref="D366:O366"/>
    <mergeCell ref="D367:O367"/>
    <mergeCell ref="D368:O368"/>
    <mergeCell ref="D369:O369"/>
    <mergeCell ref="D370:F370"/>
    <mergeCell ref="D371:F371"/>
    <mergeCell ref="D372:O372"/>
    <mergeCell ref="D373:O373"/>
    <mergeCell ref="D374:F374"/>
    <mergeCell ref="D375:F375"/>
    <mergeCell ref="D376:O376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D386:F386"/>
    <mergeCell ref="D387:F387"/>
    <mergeCell ref="D388:F388"/>
    <mergeCell ref="D389:O389"/>
    <mergeCell ref="D390:O390"/>
    <mergeCell ref="D391:O391"/>
    <mergeCell ref="D392:O392"/>
    <mergeCell ref="D393:F393"/>
    <mergeCell ref="D394:F394"/>
    <mergeCell ref="D395:O395"/>
    <mergeCell ref="D396:F396"/>
    <mergeCell ref="D397:F397"/>
    <mergeCell ref="D398:F398"/>
    <mergeCell ref="D399:F399"/>
    <mergeCell ref="D400:F400"/>
    <mergeCell ref="D401:F401"/>
    <mergeCell ref="D402:F402"/>
    <mergeCell ref="D403:F403"/>
    <mergeCell ref="D404:F404"/>
    <mergeCell ref="D405:F405"/>
    <mergeCell ref="D406:F406"/>
    <mergeCell ref="D407:F407"/>
    <mergeCell ref="D408:O408"/>
    <mergeCell ref="D409:F409"/>
    <mergeCell ref="D410:F410"/>
    <mergeCell ref="D411:F411"/>
    <mergeCell ref="D412:F412"/>
    <mergeCell ref="D413:F413"/>
    <mergeCell ref="D414:F414"/>
    <mergeCell ref="D415:F415"/>
    <mergeCell ref="D416:F416"/>
    <mergeCell ref="D417:F417"/>
    <mergeCell ref="D418:F418"/>
    <mergeCell ref="D419:F419"/>
    <mergeCell ref="D420:F420"/>
    <mergeCell ref="D421:O421"/>
    <mergeCell ref="D422:F422"/>
    <mergeCell ref="D423:F423"/>
    <mergeCell ref="D424:O424"/>
    <mergeCell ref="D425:O425"/>
    <mergeCell ref="D426:O426"/>
    <mergeCell ref="D427:O427"/>
    <mergeCell ref="D428:F428"/>
    <mergeCell ref="D429:F429"/>
    <mergeCell ref="D430:O430"/>
    <mergeCell ref="D431:O431"/>
    <mergeCell ref="D432:F432"/>
    <mergeCell ref="D433:F433"/>
    <mergeCell ref="D434:O434"/>
    <mergeCell ref="D435:F435"/>
    <mergeCell ref="D436:F436"/>
    <mergeCell ref="D437:F437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D446:F446"/>
    <mergeCell ref="D447:O447"/>
    <mergeCell ref="D448:O448"/>
    <mergeCell ref="D449:O449"/>
    <mergeCell ref="D450:O450"/>
    <mergeCell ref="D451:F451"/>
    <mergeCell ref="D452:F452"/>
    <mergeCell ref="D453:O453"/>
    <mergeCell ref="D454:F454"/>
    <mergeCell ref="D455:F455"/>
    <mergeCell ref="D456:F456"/>
    <mergeCell ref="D457:F457"/>
    <mergeCell ref="D458:F458"/>
    <mergeCell ref="D459:F459"/>
    <mergeCell ref="D460:F460"/>
    <mergeCell ref="D461:F461"/>
    <mergeCell ref="D462:F462"/>
    <mergeCell ref="D463:F463"/>
    <mergeCell ref="D464:F464"/>
    <mergeCell ref="D465:F465"/>
    <mergeCell ref="D466:O466"/>
    <mergeCell ref="D467:O467"/>
    <mergeCell ref="D468:O468"/>
    <mergeCell ref="D469:O469"/>
    <mergeCell ref="D470:F470"/>
    <mergeCell ref="D471:L471"/>
    <mergeCell ref="D472:L472"/>
    <mergeCell ref="D473:L473"/>
    <mergeCell ref="D474:L474"/>
    <mergeCell ref="D475:L475"/>
    <mergeCell ref="D476:L476"/>
    <mergeCell ref="D477:L477"/>
    <mergeCell ref="D478:L478"/>
    <mergeCell ref="D479:L479"/>
    <mergeCell ref="D480:L480"/>
    <mergeCell ref="D481:L481"/>
    <mergeCell ref="D482:L482"/>
    <mergeCell ref="D483:L483"/>
    <mergeCell ref="D484:L484"/>
    <mergeCell ref="D485:L485"/>
    <mergeCell ref="D486:L486"/>
    <mergeCell ref="D487:L487"/>
    <mergeCell ref="D488:L488"/>
    <mergeCell ref="D489:L489"/>
    <mergeCell ref="D490:L490"/>
    <mergeCell ref="D491:L491"/>
    <mergeCell ref="D492:L492"/>
    <mergeCell ref="D493:L493"/>
    <mergeCell ref="D494:L494"/>
    <mergeCell ref="D495:L495"/>
    <mergeCell ref="D496:L496"/>
    <mergeCell ref="D497:L497"/>
    <mergeCell ref="A498:O498"/>
    <mergeCell ref="D499:F499"/>
    <mergeCell ref="D500:O500"/>
    <mergeCell ref="D501:F501"/>
    <mergeCell ref="D502:F502"/>
    <mergeCell ref="D503:F503"/>
    <mergeCell ref="D504:F504"/>
    <mergeCell ref="D505:F505"/>
    <mergeCell ref="D506:F506"/>
    <mergeCell ref="D507:F507"/>
    <mergeCell ref="D508:F508"/>
    <mergeCell ref="D509:F509"/>
    <mergeCell ref="D510:O510"/>
    <mergeCell ref="D511:F511"/>
    <mergeCell ref="D512:F512"/>
    <mergeCell ref="D513:O513"/>
    <mergeCell ref="D514:O514"/>
    <mergeCell ref="D515:O515"/>
    <mergeCell ref="D516:O516"/>
    <mergeCell ref="D517:F517"/>
    <mergeCell ref="D518:F518"/>
    <mergeCell ref="D519:O519"/>
    <mergeCell ref="D520:F520"/>
    <mergeCell ref="D521:F521"/>
    <mergeCell ref="D522:F522"/>
    <mergeCell ref="D523:F523"/>
    <mergeCell ref="D533:F533"/>
    <mergeCell ref="D534:F534"/>
    <mergeCell ref="D535:O535"/>
    <mergeCell ref="D536:O536"/>
    <mergeCell ref="D537:O537"/>
    <mergeCell ref="D538:O538"/>
    <mergeCell ref="D539:F539"/>
    <mergeCell ref="D524:F524"/>
    <mergeCell ref="D525:F525"/>
    <mergeCell ref="D526:F526"/>
    <mergeCell ref="D527:F527"/>
    <mergeCell ref="D528:F528"/>
    <mergeCell ref="D529:O529"/>
    <mergeCell ref="D530:O530"/>
    <mergeCell ref="D531:O531"/>
    <mergeCell ref="D532:O53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Отвод КС_06.02 ВЕРСИЯ ЗАКАЗ</vt:lpstr>
      <vt:lpstr>'ЛСР Отвод КС_06.02 ВЕРСИЯ ЗАКАЗ'!Заголовки_для_печати</vt:lpstr>
      <vt:lpstr>'ЛСР Отвод КС_06.02 ВЕРСИЯ ЗАКАЗ'!Область_печати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Анастасия</cp:lastModifiedBy>
  <cp:lastPrinted>2023-09-28T14:59:09Z</cp:lastPrinted>
  <dcterms:created xsi:type="dcterms:W3CDTF">2020-09-30T08:50:27Z</dcterms:created>
  <dcterms:modified xsi:type="dcterms:W3CDTF">2024-10-18T09:45:07Z</dcterms:modified>
</cp:coreProperties>
</file>